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bookViews>
    <workbookView xWindow="-15" yWindow="3555" windowWidth="15480" windowHeight="1695"/>
  </bookViews>
  <sheets>
    <sheet name="Subaward Budget Detail" sheetId="5" r:id="rId1"/>
  </sheets>
  <definedNames>
    <definedName name="_xlnm.Print_Area" localSheetId="0">'Subaward Budget Detail'!$A$12:$Q$176</definedName>
  </definedNames>
  <calcPr calcId="145621"/>
</workbook>
</file>

<file path=xl/calcChain.xml><?xml version="1.0" encoding="utf-8"?>
<calcChain xmlns="http://schemas.openxmlformats.org/spreadsheetml/2006/main">
  <c r="N175" i="5" l="1"/>
  <c r="J175" i="5"/>
  <c r="J174" i="5"/>
  <c r="N174" i="5" s="1"/>
  <c r="J173" i="5"/>
  <c r="N173" i="5" s="1"/>
  <c r="J172" i="5"/>
  <c r="N172" i="5" s="1"/>
  <c r="H175" i="5"/>
  <c r="L175" i="5" s="1"/>
  <c r="P175" i="5" s="1"/>
  <c r="H174" i="5"/>
  <c r="L174" i="5" s="1"/>
  <c r="P174" i="5" s="1"/>
  <c r="H173" i="5"/>
  <c r="L173" i="5" s="1"/>
  <c r="P173" i="5" s="1"/>
  <c r="H172" i="5"/>
  <c r="L172" i="5" s="1"/>
  <c r="P172" i="5" s="1"/>
  <c r="P52" i="5"/>
  <c r="P51" i="5"/>
  <c r="G32" i="5"/>
  <c r="E32" i="5"/>
  <c r="P167" i="5"/>
  <c r="N167" i="5"/>
  <c r="P156" i="5"/>
  <c r="N156" i="5"/>
  <c r="L156" i="5"/>
  <c r="J156" i="5"/>
  <c r="H156" i="5"/>
  <c r="P136" i="5"/>
  <c r="N136" i="5"/>
  <c r="L136" i="5"/>
  <c r="J136" i="5"/>
  <c r="H136" i="5"/>
  <c r="P162" i="5"/>
  <c r="N162" i="5"/>
  <c r="L162" i="5"/>
  <c r="J162" i="5"/>
  <c r="H162" i="5"/>
  <c r="P161" i="5"/>
  <c r="N161" i="5"/>
  <c r="L161" i="5"/>
  <c r="J161" i="5"/>
  <c r="H161" i="5"/>
  <c r="P160" i="5"/>
  <c r="N160" i="5"/>
  <c r="L160" i="5"/>
  <c r="J160" i="5"/>
  <c r="H160" i="5"/>
  <c r="P159" i="5"/>
  <c r="N159" i="5"/>
  <c r="L159" i="5"/>
  <c r="J159" i="5"/>
  <c r="H159" i="5"/>
  <c r="P158" i="5"/>
  <c r="N158" i="5"/>
  <c r="L158" i="5"/>
  <c r="J158" i="5"/>
  <c r="H158" i="5"/>
  <c r="P155" i="5"/>
  <c r="N155" i="5"/>
  <c r="L155" i="5"/>
  <c r="J155" i="5"/>
  <c r="H155" i="5"/>
  <c r="P154" i="5"/>
  <c r="N154" i="5"/>
  <c r="L154" i="5"/>
  <c r="J154" i="5"/>
  <c r="H154" i="5"/>
  <c r="P153" i="5"/>
  <c r="N153" i="5"/>
  <c r="L153" i="5"/>
  <c r="J153" i="5"/>
  <c r="H153" i="5"/>
  <c r="P151" i="5"/>
  <c r="N151" i="5"/>
  <c r="L151" i="5"/>
  <c r="J151" i="5"/>
  <c r="H151" i="5"/>
  <c r="P150" i="5"/>
  <c r="N150" i="5"/>
  <c r="L150" i="5"/>
  <c r="J150" i="5"/>
  <c r="H150" i="5"/>
  <c r="P149" i="5"/>
  <c r="N149" i="5"/>
  <c r="L149" i="5"/>
  <c r="J149" i="5"/>
  <c r="H149" i="5"/>
  <c r="P148" i="5"/>
  <c r="N148" i="5"/>
  <c r="L148" i="5"/>
  <c r="J148" i="5"/>
  <c r="H148" i="5"/>
  <c r="P147" i="5"/>
  <c r="N147" i="5"/>
  <c r="L147" i="5"/>
  <c r="J147" i="5"/>
  <c r="H147" i="5"/>
  <c r="P120" i="5"/>
  <c r="N120" i="5"/>
  <c r="L120" i="5"/>
  <c r="J120" i="5"/>
  <c r="H120" i="5"/>
  <c r="P119" i="5"/>
  <c r="N119" i="5"/>
  <c r="L119" i="5"/>
  <c r="J119" i="5"/>
  <c r="H119" i="5"/>
  <c r="P118" i="5"/>
  <c r="N118" i="5"/>
  <c r="L118" i="5"/>
  <c r="J118" i="5"/>
  <c r="H118" i="5"/>
  <c r="P117" i="5"/>
  <c r="N117" i="5"/>
  <c r="L117" i="5"/>
  <c r="J117" i="5"/>
  <c r="H117" i="5"/>
  <c r="P116" i="5"/>
  <c r="N116" i="5"/>
  <c r="L116" i="5"/>
  <c r="J116" i="5"/>
  <c r="H116" i="5"/>
  <c r="P115" i="5"/>
  <c r="N115" i="5"/>
  <c r="L115" i="5"/>
  <c r="J115" i="5"/>
  <c r="H115" i="5"/>
  <c r="P114" i="5"/>
  <c r="N114" i="5"/>
  <c r="L114" i="5"/>
  <c r="J114" i="5"/>
  <c r="H114" i="5"/>
  <c r="P113" i="5"/>
  <c r="N113" i="5"/>
  <c r="L113" i="5"/>
  <c r="J113" i="5"/>
  <c r="H113" i="5"/>
  <c r="P112" i="5"/>
  <c r="N112" i="5"/>
  <c r="L112" i="5"/>
  <c r="J112" i="5"/>
  <c r="H112" i="5"/>
  <c r="P111" i="5"/>
  <c r="N111" i="5"/>
  <c r="L111" i="5"/>
  <c r="J111" i="5"/>
  <c r="H111" i="5"/>
  <c r="P110" i="5"/>
  <c r="N110" i="5"/>
  <c r="L110" i="5"/>
  <c r="J110" i="5"/>
  <c r="H110" i="5"/>
  <c r="P109" i="5"/>
  <c r="N109" i="5"/>
  <c r="L109" i="5"/>
  <c r="J109" i="5"/>
  <c r="H109" i="5"/>
  <c r="P104" i="5"/>
  <c r="N104" i="5"/>
  <c r="L104" i="5"/>
  <c r="J104" i="5"/>
  <c r="H104" i="5"/>
  <c r="P103" i="5"/>
  <c r="N103" i="5"/>
  <c r="L103" i="5"/>
  <c r="J103" i="5"/>
  <c r="H103" i="5"/>
  <c r="P102" i="5"/>
  <c r="N102" i="5"/>
  <c r="L102" i="5"/>
  <c r="J102" i="5"/>
  <c r="H102" i="5"/>
  <c r="P101" i="5"/>
  <c r="N101" i="5"/>
  <c r="L101" i="5"/>
  <c r="J101" i="5"/>
  <c r="H101" i="5"/>
  <c r="P81" i="5"/>
  <c r="N81" i="5"/>
  <c r="L81" i="5"/>
  <c r="J81" i="5"/>
  <c r="H81" i="5"/>
  <c r="P80" i="5"/>
  <c r="N80" i="5"/>
  <c r="L80" i="5"/>
  <c r="J80" i="5"/>
  <c r="H80" i="5"/>
  <c r="P79" i="5"/>
  <c r="N79" i="5"/>
  <c r="L79" i="5"/>
  <c r="J79" i="5"/>
  <c r="H79" i="5"/>
  <c r="P78" i="5"/>
  <c r="N78" i="5"/>
  <c r="L78" i="5"/>
  <c r="J78" i="5"/>
  <c r="H78" i="5"/>
  <c r="P77" i="5"/>
  <c r="N77" i="5"/>
  <c r="L77" i="5"/>
  <c r="J77" i="5"/>
  <c r="H77" i="5"/>
  <c r="P75" i="5"/>
  <c r="N75" i="5"/>
  <c r="L75" i="5"/>
  <c r="J75" i="5"/>
  <c r="H75" i="5"/>
  <c r="P74" i="5"/>
  <c r="N74" i="5"/>
  <c r="L74" i="5"/>
  <c r="J74" i="5"/>
  <c r="H74" i="5"/>
  <c r="P73" i="5"/>
  <c r="N73" i="5"/>
  <c r="L73" i="5"/>
  <c r="J73" i="5"/>
  <c r="H73" i="5"/>
  <c r="P72" i="5"/>
  <c r="N72" i="5"/>
  <c r="L72" i="5"/>
  <c r="J72" i="5"/>
  <c r="H72" i="5"/>
  <c r="P71" i="5"/>
  <c r="N71" i="5"/>
  <c r="L71" i="5"/>
  <c r="J71" i="5"/>
  <c r="H71" i="5"/>
  <c r="P55" i="5"/>
  <c r="N55" i="5"/>
  <c r="L55" i="5"/>
  <c r="J55" i="5"/>
  <c r="H55" i="5"/>
  <c r="P54" i="5"/>
  <c r="N54" i="5"/>
  <c r="L54" i="5"/>
  <c r="J54" i="5"/>
  <c r="H54" i="5"/>
  <c r="P53" i="5"/>
  <c r="N53" i="5"/>
  <c r="L53" i="5"/>
  <c r="J53" i="5"/>
  <c r="H53" i="5"/>
  <c r="N52" i="5"/>
  <c r="L52" i="5"/>
  <c r="J52" i="5"/>
  <c r="H52" i="5"/>
  <c r="N51" i="5"/>
  <c r="L51" i="5"/>
  <c r="J51" i="5"/>
  <c r="H51" i="5"/>
  <c r="P50" i="5"/>
  <c r="N50" i="5"/>
  <c r="L50" i="5"/>
  <c r="J50" i="5"/>
  <c r="H50" i="5"/>
  <c r="P49" i="5"/>
  <c r="N49" i="5"/>
  <c r="L49" i="5"/>
  <c r="J49" i="5"/>
  <c r="H49" i="5"/>
  <c r="P48" i="5"/>
  <c r="N48" i="5"/>
  <c r="L48" i="5"/>
  <c r="J48" i="5"/>
  <c r="H48" i="5"/>
  <c r="H45" i="5"/>
  <c r="H176" i="5" l="1"/>
  <c r="D36" i="5" s="1"/>
  <c r="N105" i="5"/>
  <c r="G26" i="5" s="1"/>
  <c r="P105" i="5"/>
  <c r="H26" i="5" s="1"/>
  <c r="Q112" i="5"/>
  <c r="Q120" i="5"/>
  <c r="Q150" i="5"/>
  <c r="Q161" i="5"/>
  <c r="Q136" i="5"/>
  <c r="Q156" i="5"/>
  <c r="Q111" i="5"/>
  <c r="Q119" i="5"/>
  <c r="L105" i="5"/>
  <c r="F26" i="5" s="1"/>
  <c r="Q153" i="5"/>
  <c r="Q149" i="5"/>
  <c r="Q151" i="5"/>
  <c r="Q160" i="5"/>
  <c r="Q162" i="5"/>
  <c r="Q148" i="5"/>
  <c r="Q159" i="5"/>
  <c r="Q155" i="5"/>
  <c r="Q101" i="5"/>
  <c r="Q105" i="5" s="1"/>
  <c r="Q147" i="5"/>
  <c r="Q154" i="5"/>
  <c r="Q158" i="5"/>
  <c r="Q71" i="5"/>
  <c r="Q80" i="5"/>
  <c r="Q102" i="5"/>
  <c r="J105" i="5"/>
  <c r="E26" i="5" s="1"/>
  <c r="Q114" i="5"/>
  <c r="Q113" i="5"/>
  <c r="Q115" i="5"/>
  <c r="Q110" i="5"/>
  <c r="Q118" i="5"/>
  <c r="Q109" i="5"/>
  <c r="Q117" i="5"/>
  <c r="H105" i="5"/>
  <c r="D26" i="5" s="1"/>
  <c r="Q116" i="5"/>
  <c r="Q104" i="5"/>
  <c r="Q103" i="5"/>
  <c r="Q81" i="5"/>
  <c r="Q74" i="5"/>
  <c r="Q79" i="5"/>
  <c r="Q72" i="5"/>
  <c r="Q75" i="5"/>
  <c r="Q73" i="5"/>
  <c r="Q78" i="5"/>
  <c r="Q77" i="5"/>
  <c r="Q49" i="5"/>
  <c r="Q54" i="5"/>
  <c r="Q55" i="5"/>
  <c r="Q52" i="5"/>
  <c r="Q51" i="5"/>
  <c r="Q53" i="5"/>
  <c r="Q50" i="5"/>
  <c r="Q48" i="5"/>
  <c r="P131" i="5"/>
  <c r="N131" i="5"/>
  <c r="L131" i="5"/>
  <c r="J131" i="5"/>
  <c r="H131" i="5"/>
  <c r="P142" i="5"/>
  <c r="N142" i="5"/>
  <c r="L142" i="5"/>
  <c r="J142" i="5"/>
  <c r="H142" i="5"/>
  <c r="P140" i="5"/>
  <c r="N140" i="5"/>
  <c r="L140" i="5"/>
  <c r="J140" i="5"/>
  <c r="H140" i="5"/>
  <c r="P130" i="5"/>
  <c r="N130" i="5"/>
  <c r="L130" i="5"/>
  <c r="J130" i="5"/>
  <c r="H130" i="5"/>
  <c r="P141" i="5"/>
  <c r="N141" i="5"/>
  <c r="L141" i="5"/>
  <c r="J141" i="5"/>
  <c r="H141" i="5"/>
  <c r="P139" i="5"/>
  <c r="N139" i="5"/>
  <c r="L139" i="5"/>
  <c r="J139" i="5"/>
  <c r="H139" i="5"/>
  <c r="P138" i="5"/>
  <c r="N138" i="5"/>
  <c r="L138" i="5"/>
  <c r="J138" i="5"/>
  <c r="H138" i="5"/>
  <c r="P135" i="5"/>
  <c r="N135" i="5"/>
  <c r="L135" i="5"/>
  <c r="J135" i="5"/>
  <c r="H135" i="5"/>
  <c r="P134" i="5"/>
  <c r="N134" i="5"/>
  <c r="L134" i="5"/>
  <c r="J134" i="5"/>
  <c r="H134" i="5"/>
  <c r="P133" i="5"/>
  <c r="N133" i="5"/>
  <c r="L133" i="5"/>
  <c r="J133" i="5"/>
  <c r="H133" i="5"/>
  <c r="P128" i="5"/>
  <c r="N128" i="5"/>
  <c r="L128" i="5"/>
  <c r="J128" i="5"/>
  <c r="H128" i="5"/>
  <c r="P129" i="5"/>
  <c r="N129" i="5"/>
  <c r="L129" i="5"/>
  <c r="J129" i="5"/>
  <c r="H129" i="5"/>
  <c r="P127" i="5"/>
  <c r="N127" i="5"/>
  <c r="L127" i="5"/>
  <c r="J127" i="5"/>
  <c r="H127" i="5"/>
  <c r="I26" i="5" l="1"/>
  <c r="H163" i="5"/>
  <c r="Q131" i="5"/>
  <c r="Q142" i="5"/>
  <c r="Q138" i="5"/>
  <c r="Q140" i="5"/>
  <c r="Q141" i="5"/>
  <c r="Q133" i="5"/>
  <c r="Q134" i="5"/>
  <c r="Q139" i="5"/>
  <c r="Q130" i="5"/>
  <c r="Q135" i="5"/>
  <c r="Q128" i="5"/>
  <c r="Q127" i="5"/>
  <c r="Q163" i="5" s="1"/>
  <c r="Q129" i="5"/>
  <c r="P47" i="5" l="1"/>
  <c r="O59" i="5" s="1"/>
  <c r="P59" i="5" s="1"/>
  <c r="N47" i="5"/>
  <c r="M59" i="5" s="1"/>
  <c r="N59" i="5" s="1"/>
  <c r="L47" i="5"/>
  <c r="K59" i="5" s="1"/>
  <c r="L59" i="5" s="1"/>
  <c r="J47" i="5"/>
  <c r="I59" i="5" s="1"/>
  <c r="J59" i="5" s="1"/>
  <c r="H47" i="5"/>
  <c r="G59" i="5" s="1"/>
  <c r="H59" i="5" s="1"/>
  <c r="Q47" i="5" l="1"/>
  <c r="P87" i="5" l="1"/>
  <c r="N87" i="5"/>
  <c r="L87" i="5"/>
  <c r="J87" i="5"/>
  <c r="H87" i="5"/>
  <c r="Q87" i="5" l="1"/>
  <c r="P46" i="5" l="1"/>
  <c r="P86" i="5"/>
  <c r="P88" i="5"/>
  <c r="N46" i="5"/>
  <c r="N86" i="5"/>
  <c r="N88" i="5"/>
  <c r="L46" i="5"/>
  <c r="L86" i="5"/>
  <c r="L88" i="5"/>
  <c r="J46" i="5"/>
  <c r="J86" i="5"/>
  <c r="J88" i="5"/>
  <c r="H46" i="5"/>
  <c r="H86" i="5"/>
  <c r="H88" i="5"/>
  <c r="L92" i="5"/>
  <c r="P65" i="5"/>
  <c r="P66" i="5"/>
  <c r="P67" i="5"/>
  <c r="P68" i="5"/>
  <c r="P69" i="5"/>
  <c r="P92" i="5"/>
  <c r="P93" i="5"/>
  <c r="P94" i="5"/>
  <c r="P95" i="5"/>
  <c r="P96" i="5"/>
  <c r="N65" i="5"/>
  <c r="N66" i="5"/>
  <c r="N67" i="5"/>
  <c r="N68" i="5"/>
  <c r="N69" i="5"/>
  <c r="N92" i="5"/>
  <c r="N93" i="5"/>
  <c r="N94" i="5"/>
  <c r="N95" i="5"/>
  <c r="N96" i="5"/>
  <c r="L65" i="5"/>
  <c r="L66" i="5"/>
  <c r="L67" i="5"/>
  <c r="L68" i="5"/>
  <c r="L69" i="5"/>
  <c r="L93" i="5"/>
  <c r="L94" i="5"/>
  <c r="L95" i="5"/>
  <c r="L96" i="5"/>
  <c r="H65" i="5"/>
  <c r="H66" i="5"/>
  <c r="H67" i="5"/>
  <c r="H68" i="5"/>
  <c r="H69" i="5"/>
  <c r="H92" i="5"/>
  <c r="H93" i="5"/>
  <c r="H94" i="5"/>
  <c r="H95" i="5"/>
  <c r="H96" i="5"/>
  <c r="J92" i="5"/>
  <c r="J93" i="5"/>
  <c r="J94" i="5"/>
  <c r="J95" i="5"/>
  <c r="J96" i="5"/>
  <c r="J65" i="5"/>
  <c r="J66" i="5"/>
  <c r="J67" i="5"/>
  <c r="J68" i="5"/>
  <c r="J69" i="5"/>
  <c r="H97" i="5" l="1"/>
  <c r="D24" i="5" s="1"/>
  <c r="H89" i="5"/>
  <c r="H82" i="5"/>
  <c r="D20" i="5" s="1"/>
  <c r="G58" i="5"/>
  <c r="H58" i="5" s="1"/>
  <c r="O58" i="5"/>
  <c r="P58" i="5" s="1"/>
  <c r="P60" i="5" s="1"/>
  <c r="M58" i="5"/>
  <c r="N58" i="5" s="1"/>
  <c r="N60" i="5" s="1"/>
  <c r="K58" i="5"/>
  <c r="L58" i="5" s="1"/>
  <c r="L60" i="5"/>
  <c r="I58" i="5"/>
  <c r="J58" i="5" s="1"/>
  <c r="J60" i="5" s="1"/>
  <c r="P89" i="5"/>
  <c r="D22" i="5"/>
  <c r="N89" i="5"/>
  <c r="J89" i="5"/>
  <c r="E22" i="5" s="1"/>
  <c r="L89" i="5"/>
  <c r="F22" i="5" s="1"/>
  <c r="Q46" i="5"/>
  <c r="Q86" i="5"/>
  <c r="L82" i="5"/>
  <c r="F20" i="5" s="1"/>
  <c r="P97" i="5"/>
  <c r="H24" i="5" s="1"/>
  <c r="Q88" i="5"/>
  <c r="L97" i="5"/>
  <c r="F24" i="5" s="1"/>
  <c r="N97" i="5"/>
  <c r="G24" i="5" s="1"/>
  <c r="Q173" i="5"/>
  <c r="Q68" i="5"/>
  <c r="Q92" i="5"/>
  <c r="Q69" i="5"/>
  <c r="Q65" i="5"/>
  <c r="Q95" i="5"/>
  <c r="Q66" i="5"/>
  <c r="Q96" i="5"/>
  <c r="N82" i="5"/>
  <c r="G20" i="5" s="1"/>
  <c r="P82" i="5"/>
  <c r="H20" i="5" s="1"/>
  <c r="J82" i="5"/>
  <c r="E20" i="5" s="1"/>
  <c r="Q94" i="5"/>
  <c r="Q172" i="5"/>
  <c r="Q67" i="5"/>
  <c r="Q93" i="5"/>
  <c r="J97" i="5"/>
  <c r="E24" i="5" s="1"/>
  <c r="Q82" i="5" l="1"/>
  <c r="Q97" i="5"/>
  <c r="Q89" i="5"/>
  <c r="G22" i="5"/>
  <c r="N166" i="5"/>
  <c r="H22" i="5"/>
  <c r="P166" i="5"/>
  <c r="Q58" i="5"/>
  <c r="H60" i="5"/>
  <c r="Q59" i="5"/>
  <c r="I24" i="5"/>
  <c r="I20" i="5"/>
  <c r="L163" i="5"/>
  <c r="F28" i="5" s="1"/>
  <c r="Q60" i="5" l="1"/>
  <c r="I22" i="5"/>
  <c r="J163" i="5"/>
  <c r="E28" i="5" s="1"/>
  <c r="N163" i="5"/>
  <c r="G28" i="5" s="1"/>
  <c r="P163" i="5" l="1"/>
  <c r="H28" i="5" s="1"/>
  <c r="D28" i="5"/>
  <c r="D18" i="5" l="1"/>
  <c r="D30" i="5" s="1"/>
  <c r="F18" i="5"/>
  <c r="G18" i="5"/>
  <c r="H18" i="5"/>
  <c r="H30" i="5" s="1"/>
  <c r="E18" i="5"/>
  <c r="I28" i="5"/>
  <c r="L167" i="5" l="1"/>
  <c r="L166" i="5"/>
  <c r="G30" i="5"/>
  <c r="G34" i="5" s="1"/>
  <c r="F30" i="5"/>
  <c r="E30" i="5"/>
  <c r="H166" i="5"/>
  <c r="H167" i="5"/>
  <c r="P168" i="5"/>
  <c r="N168" i="5"/>
  <c r="I18" i="5"/>
  <c r="I30" i="5" l="1"/>
  <c r="E34" i="5"/>
  <c r="L168" i="5"/>
  <c r="H32" i="5"/>
  <c r="H34" i="5" s="1"/>
  <c r="P176" i="5" s="1"/>
  <c r="H36" i="5" s="1"/>
  <c r="J166" i="5"/>
  <c r="J167" i="5"/>
  <c r="Q167" i="5" s="1"/>
  <c r="H168" i="5"/>
  <c r="D32" i="5" s="1"/>
  <c r="D34" i="5" s="1"/>
  <c r="D38" i="5" s="1"/>
  <c r="H38" i="5" l="1"/>
  <c r="N176" i="5"/>
  <c r="G36" i="5" s="1"/>
  <c r="G38" i="5" s="1"/>
  <c r="J168" i="5"/>
  <c r="Q166" i="5"/>
  <c r="Q168" i="5" s="1"/>
  <c r="Q175" i="5" l="1"/>
  <c r="F32" i="5"/>
  <c r="F34" i="5" s="1"/>
  <c r="Q174" i="5"/>
  <c r="Q176" i="5" s="1"/>
  <c r="I32" i="5" l="1"/>
  <c r="J176" i="5"/>
  <c r="E36" i="5" s="1"/>
  <c r="E38" i="5" s="1"/>
  <c r="L176" i="5"/>
  <c r="F36" i="5" s="1"/>
  <c r="F38" i="5" s="1"/>
  <c r="I34" i="5"/>
  <c r="I38" i="5" l="1"/>
  <c r="I36" i="5"/>
</calcChain>
</file>

<file path=xl/comments1.xml><?xml version="1.0" encoding="utf-8"?>
<comments xmlns="http://schemas.openxmlformats.org/spreadsheetml/2006/main">
  <authors>
    <author>Sherry Garay</author>
  </authors>
  <commentList>
    <comment ref="K34" authorId="0">
      <text>
        <r>
          <rPr>
            <sz val="9"/>
            <color indexed="81"/>
            <rFont val="Tahoma"/>
            <family val="2"/>
          </rPr>
          <t xml:space="preserve">Applied to Personnel and Fringe Benefit cost lines in years 2 - 5.
</t>
        </r>
      </text>
    </comment>
    <comment ref="N34" authorId="0">
      <text>
        <r>
          <rPr>
            <sz val="9"/>
            <color indexed="81"/>
            <rFont val="Tahoma"/>
            <family val="2"/>
          </rPr>
          <t xml:space="preserve">To apply, enter the percentage as a whole unit. Example: 3% would be entered as 1.03.
</t>
        </r>
      </text>
    </comment>
    <comment ref="K35" authorId="0">
      <text>
        <r>
          <rPr>
            <sz val="9"/>
            <color indexed="81"/>
            <rFont val="Tahoma"/>
            <family val="2"/>
          </rPr>
          <t xml:space="preserve">Applied to miscellaneous supplies line in years 2 - 5.
</t>
        </r>
      </text>
    </comment>
    <comment ref="N35" authorId="0">
      <text>
        <r>
          <rPr>
            <sz val="9"/>
            <color indexed="81"/>
            <rFont val="Tahoma"/>
            <family val="2"/>
          </rPr>
          <t xml:space="preserve">To apply, enter the percentage as a whole unit. Example: 3% would be entered as 1.03.
</t>
        </r>
      </text>
    </comment>
    <comment ref="C43" authorId="0">
      <text>
        <r>
          <rPr>
            <sz val="9"/>
            <color indexed="81"/>
            <rFont val="Tahoma"/>
            <family val="2"/>
          </rPr>
          <t xml:space="preserve">Please note that if you have elected to use the de minimus indirect cost rate you must not include any personnel whose costs would be applied to all aspects of the organization (not solely this project) and would be considered as an overhead cost in nature.
</t>
        </r>
      </text>
    </comment>
    <comment ref="C63" authorId="0">
      <text>
        <r>
          <rPr>
            <sz val="9"/>
            <color indexed="81"/>
            <rFont val="Tahoma"/>
            <family val="2"/>
          </rPr>
          <t xml:space="preserve">Workshop related travel costs are budgeted in the Other Direct Cost category below.
</t>
        </r>
      </text>
    </comment>
    <comment ref="E166" authorId="0">
      <text>
        <r>
          <rPr>
            <sz val="9"/>
            <color indexed="81"/>
            <rFont val="Tahoma"/>
            <family val="2"/>
          </rPr>
          <t xml:space="preserve">If electing you must enter 10 in this cell.
</t>
        </r>
      </text>
    </comment>
    <comment ref="C167" authorId="0">
      <text>
        <r>
          <rPr>
            <sz val="9"/>
            <color indexed="81"/>
            <rFont val="Tahoma"/>
            <family val="2"/>
          </rPr>
          <t xml:space="preserve">You must attach a copy of your indirect cost rate agreement if using this option.
</t>
        </r>
      </text>
    </comment>
  </commentList>
</comments>
</file>

<file path=xl/sharedStrings.xml><?xml version="1.0" encoding="utf-8"?>
<sst xmlns="http://schemas.openxmlformats.org/spreadsheetml/2006/main" count="414" uniqueCount="126">
  <si>
    <t>I.</t>
  </si>
  <si>
    <t>OTHER DIRECT COSTS</t>
  </si>
  <si>
    <t>A.</t>
  </si>
  <si>
    <t>1.</t>
  </si>
  <si>
    <t>2.</t>
  </si>
  <si>
    <t>3.</t>
  </si>
  <si>
    <t>4.</t>
  </si>
  <si>
    <t>B.</t>
  </si>
  <si>
    <t>C.</t>
  </si>
  <si>
    <t>5.</t>
  </si>
  <si>
    <t>INDIRECT COSTS:</t>
  </si>
  <si>
    <t xml:space="preserve">Airfare </t>
  </si>
  <si>
    <t>Airfare</t>
  </si>
  <si>
    <t>EQUIPMENT</t>
  </si>
  <si>
    <t>CONTRACTUAL</t>
  </si>
  <si>
    <t>TRAVEL</t>
  </si>
  <si>
    <t>SUPPLIES</t>
  </si>
  <si>
    <t>TOTAL DIRECT COSTS</t>
  </si>
  <si>
    <t>COST SHARE</t>
  </si>
  <si>
    <t>a.</t>
  </si>
  <si>
    <t>PERSONNEL</t>
  </si>
  <si>
    <t>II.</t>
  </si>
  <si>
    <t>III.</t>
  </si>
  <si>
    <t>IV.</t>
  </si>
  <si>
    <t>V.</t>
  </si>
  <si>
    <t>VI.</t>
  </si>
  <si>
    <t>VII.</t>
  </si>
  <si>
    <t>Total</t>
  </si>
  <si>
    <t>Year 1</t>
  </si>
  <si>
    <t>Meals &amp; Incidentals</t>
  </si>
  <si>
    <t>Lodging</t>
  </si>
  <si>
    <t>Supplies</t>
  </si>
  <si>
    <t>6.</t>
  </si>
  <si>
    <t>Begin Date</t>
  </si>
  <si>
    <t>Period of Activity:</t>
  </si>
  <si>
    <r>
      <t>EQUIPMENT / NON-EXPENDABLE</t>
    </r>
    <r>
      <rPr>
        <sz val="7"/>
        <rFont val="Arial"/>
        <family val="2"/>
      </rPr>
      <t xml:space="preserve"> ($5,000 OR MORE PER UNIT)</t>
    </r>
  </si>
  <si>
    <t>M&amp;IE</t>
  </si>
  <si>
    <t>Rate</t>
  </si>
  <si>
    <t>Year</t>
  </si>
  <si>
    <t>Month</t>
  </si>
  <si>
    <t xml:space="preserve">Year 1 </t>
  </si>
  <si>
    <t>Unit</t>
  </si>
  <si>
    <t>Cost</t>
  </si>
  <si>
    <t>TOTAL</t>
  </si>
  <si>
    <t>End Date</t>
  </si>
  <si>
    <t>Unit Type</t>
  </si>
  <si>
    <t>%</t>
  </si>
  <si>
    <t>Miscellaneous Supplies</t>
  </si>
  <si>
    <t>Each</t>
  </si>
  <si>
    <t>TOTAL EQUIPMENT</t>
  </si>
  <si>
    <t>TOTAL SUPPLIES</t>
  </si>
  <si>
    <t>TOTAL CONTRACTUAL</t>
  </si>
  <si>
    <t>TOTAL OTHER DIRECT COSTS</t>
  </si>
  <si>
    <t>Trip</t>
  </si>
  <si>
    <t>Day</t>
  </si>
  <si>
    <t>BUDGET DETAIL</t>
  </si>
  <si>
    <t>SALARY INCREASE RATE</t>
  </si>
  <si>
    <t>* All figures are rounded to the nearest dollar</t>
  </si>
  <si>
    <t>VIII.</t>
  </si>
  <si>
    <t>7.</t>
  </si>
  <si>
    <t>8.</t>
  </si>
  <si>
    <t>INFLATION RATE</t>
  </si>
  <si>
    <t>Year 2</t>
  </si>
  <si>
    <t>Year 3</t>
  </si>
  <si>
    <t>Year 4</t>
  </si>
  <si>
    <t>Year 5</t>
  </si>
  <si>
    <t xml:space="preserve">Year 3 </t>
  </si>
  <si>
    <t>Facility Rental</t>
  </si>
  <si>
    <t>Person</t>
  </si>
  <si>
    <t>TOTAL INDIRECT COSTS</t>
  </si>
  <si>
    <t>Trainer and Staff</t>
  </si>
  <si>
    <t>Description: 1 expert x 10 days; 30 pax x 5 days</t>
  </si>
  <si>
    <t>Trainer Fees</t>
  </si>
  <si>
    <t>Ground Transport</t>
  </si>
  <si>
    <t>Logistics</t>
  </si>
  <si>
    <t>Participant Costs</t>
  </si>
  <si>
    <t>Group Meals</t>
  </si>
  <si>
    <t>Translations/Interpretations</t>
  </si>
  <si>
    <t>Location: city, country</t>
  </si>
  <si>
    <t>Organization Name:</t>
  </si>
  <si>
    <t>Project Name:</t>
  </si>
  <si>
    <r>
      <t xml:space="preserve">1.  Enter data in blue shaded cells ONLY.  Unshaded cells may contain formulas: </t>
    </r>
    <r>
      <rPr>
        <b/>
        <sz val="9"/>
        <rFont val="Arial"/>
        <family val="2"/>
      </rPr>
      <t>Do not enter information into unshaded cells.</t>
    </r>
  </si>
  <si>
    <t>INDIRECT COSTS (IF APPLICABLE)</t>
  </si>
  <si>
    <t>ENTER DATA IN BLUE SHADED CELLS ONLY.  UNSHADED CELLS MAY CONTAIN FORMULAS.</t>
  </si>
  <si>
    <t>Staff Salaries</t>
  </si>
  <si>
    <t>Ex:</t>
  </si>
  <si>
    <t>Program Manager</t>
  </si>
  <si>
    <t>9.</t>
  </si>
  <si>
    <t>10.</t>
  </si>
  <si>
    <t>Staff Employment/ Social Taxes</t>
  </si>
  <si>
    <t>Fringe Benefits</t>
  </si>
  <si>
    <t>TOTAL PERSONNEL</t>
  </si>
  <si>
    <t>Staff Travel</t>
  </si>
  <si>
    <t xml:space="preserve">Ground Transportation </t>
  </si>
  <si>
    <t>Other</t>
  </si>
  <si>
    <t>Trip 1: Description, Ex; 2 staff R/T to UK x 5 days</t>
  </si>
  <si>
    <t>Night</t>
  </si>
  <si>
    <t xml:space="preserve">Trip 2: </t>
  </si>
  <si>
    <t xml:space="preserve">Trip 3: </t>
  </si>
  <si>
    <t>Equipment Item (enter description)</t>
  </si>
  <si>
    <t>Contracts (enter description)</t>
  </si>
  <si>
    <t>Other Costs (enter description)</t>
  </si>
  <si>
    <t>11.</t>
  </si>
  <si>
    <t>12.</t>
  </si>
  <si>
    <t>Workshop Costs</t>
  </si>
  <si>
    <t>Workshop 1: Enter Title of Workshop</t>
  </si>
  <si>
    <t>Workshop 2: Enter Title of Workshop</t>
  </si>
  <si>
    <t>Equipment Rental</t>
  </si>
  <si>
    <t>Indirect Cost Rate Agreement (Attach Agreement)</t>
  </si>
  <si>
    <t>OPTIONAL USE FOR MULTI-YEAR FUNDING</t>
  </si>
  <si>
    <t>TOTAL TRAVEL</t>
  </si>
  <si>
    <t>Elected De Minimus Indirect Cost Rate</t>
  </si>
  <si>
    <t>SUBTOTAL</t>
  </si>
  <si>
    <t>Cost Share (enter description)</t>
  </si>
  <si>
    <t>TOTAL COST SHARE</t>
  </si>
  <si>
    <t xml:space="preserve">SUBAWARD GRAND TOTAL </t>
  </si>
  <si>
    <t>2. In Column C give a detailed description of the Item; examples are highlighted in gray.</t>
  </si>
  <si>
    <t>3.  In Column D enter the Rate/Cost per unit in USD.</t>
  </si>
  <si>
    <t>4.  In Column E enter the percentage of the item cost that will be attributed to this award. Column H will now automatically calculate the results.</t>
  </si>
  <si>
    <t>5.  In the Personnel category it is preferred that you calculate Taxes and Fringe Benefits as a percentage.</t>
  </si>
  <si>
    <t>6.  If this is a multi-year budget you may include salary increases by changing the figure in cell N33 and inflation increases by changing the figure in cell N34.</t>
  </si>
  <si>
    <t>7.  If you want to delete extra rows that you do not need you can either right click on the row number and choose delete, or you can hide the rows by highlighting the rows you do not want to appear, right click and then choose 'hide'.</t>
  </si>
  <si>
    <t>9. Only provide Cost Share figures if Cost Share is a requirement of the ABA RFA.</t>
  </si>
  <si>
    <t>INSTRUCTIONS FOR COMPLETING THIS TEMPLATE</t>
  </si>
  <si>
    <t>10. Cells containing a red triangle indicate that there is a comment with information relating to that cell. See the comment by hovering over the cell.</t>
  </si>
  <si>
    <t>8. Indirect Costs; If you elect to apply indirect costs you can either elect to use the "de minimus' indirect rate of 10% of the Total Modified Direct Costs (Direct costs less equipment, participant support costs and rent) OR you can use your organization's established Indirect Cost Rate Agreement if you attach a copy of that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</si>
</sst>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00000"/>
    <numFmt numFmtId="165" formatCode="[$-409]d\-mmm\-yy;@"/>
    <numFmt numFmtId="166" formatCode="_(* #,##0.000_);_(* \(#,##0.000\);_(* &quot;-&quot;??_);_(@_)"/>
    <numFmt numFmtId="167" formatCode="#,##0.000"/>
    <numFmt numFmtId="168" formatCode="mm/dd/yy;@"/>
  </numFmts>
  <fonts count="31">
    <font>
      <sz val="10"/>
      <name val="Geneva"/>
    </font>
    <font>
      <b/>
      <sz val="10"/>
      <name val="Geneva"/>
    </font>
    <font>
      <sz val="10"/>
      <name val="Geneva"/>
    </font>
    <font>
      <sz val="9"/>
      <name val="Geneva"/>
    </font>
    <font>
      <sz val="10"/>
      <name val="Geneva"/>
    </font>
    <font>
      <sz val="10"/>
      <name val="Geneva"/>
    </font>
    <font>
      <sz val="10"/>
      <name val="Geneva"/>
    </font>
    <font>
      <sz val="10"/>
      <name val="Arial"/>
      <family val="2"/>
    </font>
    <font>
      <b/>
      <sz val="10"/>
      <name val="Arial"/>
      <family val="2"/>
    </font>
    <font>
      <sz val="8"/>
      <name val="Arial"/>
      <family val="2"/>
    </font>
    <font>
      <b/>
      <sz val="8"/>
      <name val="Arial"/>
      <family val="2"/>
    </font>
    <font>
      <b/>
      <u val="singleAccounting"/>
      <sz val="8"/>
      <name val="Arial"/>
      <family val="2"/>
    </font>
    <font>
      <sz val="10"/>
      <name val="Geneva"/>
    </font>
    <font>
      <b/>
      <sz val="9"/>
      <name val="Arial"/>
      <family val="2"/>
    </font>
    <font>
      <b/>
      <sz val="12"/>
      <name val="Arial"/>
      <family val="2"/>
    </font>
    <font>
      <sz val="12"/>
      <name val="Geneva"/>
    </font>
    <font>
      <sz val="7"/>
      <name val="Arial"/>
      <family val="2"/>
    </font>
    <font>
      <i/>
      <sz val="8"/>
      <name val="Arial"/>
      <family val="2"/>
    </font>
    <font>
      <sz val="8"/>
      <color indexed="8"/>
      <name val="Arial"/>
      <family val="2"/>
    </font>
    <font>
      <sz val="8"/>
      <color indexed="10"/>
      <name val="Arial"/>
      <family val="2"/>
    </font>
    <font>
      <b/>
      <sz val="10"/>
      <color indexed="8"/>
      <name val="Arial"/>
      <family val="2"/>
    </font>
    <font>
      <b/>
      <sz val="8"/>
      <color indexed="10"/>
      <name val="Arial"/>
      <family val="2"/>
    </font>
    <font>
      <b/>
      <sz val="9"/>
      <color indexed="18"/>
      <name val="Geneva"/>
    </font>
    <font>
      <b/>
      <sz val="10"/>
      <color indexed="18"/>
      <name val="Geneva"/>
    </font>
    <font>
      <sz val="10"/>
      <color indexed="10"/>
      <name val="Geneva"/>
    </font>
    <font>
      <sz val="8"/>
      <color indexed="10"/>
      <name val="Geneva"/>
    </font>
    <font>
      <sz val="9"/>
      <color indexed="81"/>
      <name val="Tahoma"/>
      <family val="2"/>
    </font>
    <font>
      <b/>
      <u/>
      <sz val="12"/>
      <color indexed="10"/>
      <name val="Arial"/>
      <family val="2"/>
    </font>
    <font>
      <sz val="9"/>
      <name val="Arial"/>
      <family val="2"/>
    </font>
    <font>
      <sz val="10"/>
      <name val="Geneva"/>
      <family val="2"/>
    </font>
    <font>
      <b/>
      <sz val="6"/>
      <name val="Arial"/>
      <family val="2"/>
    </font>
  </fonts>
  <fills count="8">
    <fill>
      <patternFill patternType="none"/>
    </fill>
    <fill>
      <patternFill patternType="gray125"/>
    </fill>
    <fill>
      <patternFill patternType="solid">
        <fgColor indexed="41"/>
        <bgColor indexed="64"/>
      </patternFill>
    </fill>
    <fill>
      <patternFill patternType="solid">
        <fgColor indexed="15"/>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FF"/>
        <bgColor indexed="64"/>
      </patternFill>
    </fill>
  </fills>
  <borders count="18">
    <border>
      <left/>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9">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7" fillId="0" borderId="0" applyNumberFormat="0" applyFont="0" applyFill="0" applyAlignment="0"/>
    <xf numFmtId="0" fontId="2" fillId="0" borderId="0"/>
    <xf numFmtId="43" fontId="29" fillId="0" borderId="0" applyFont="0" applyFill="0" applyBorder="0" applyAlignment="0" applyProtection="0"/>
    <xf numFmtId="9" fontId="29" fillId="0" borderId="0" applyFont="0" applyFill="0" applyBorder="0" applyAlignment="0" applyProtection="0"/>
    <xf numFmtId="44" fontId="29" fillId="0" borderId="0" applyFont="0" applyFill="0" applyBorder="0" applyAlignment="0" applyProtection="0"/>
  </cellStyleXfs>
  <cellXfs count="198">
    <xf numFmtId="0" fontId="0" fillId="0" borderId="0" xfId="0"/>
    <xf numFmtId="0" fontId="2" fillId="0" borderId="0" xfId="0" applyFont="1"/>
    <xf numFmtId="0" fontId="3" fillId="0" borderId="0" xfId="0" applyFont="1"/>
    <xf numFmtId="0" fontId="1"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9" fillId="0" borderId="0" xfId="0" applyFont="1" applyBorder="1"/>
    <xf numFmtId="0" fontId="9" fillId="0" borderId="0" xfId="0" applyFont="1" applyBorder="1" applyAlignment="1">
      <alignment horizontal="left"/>
    </xf>
    <xf numFmtId="0" fontId="10" fillId="0" borderId="0" xfId="0" applyFont="1" applyBorder="1"/>
    <xf numFmtId="0" fontId="9" fillId="0" borderId="0" xfId="0" applyFont="1" applyFill="1" applyBorder="1"/>
    <xf numFmtId="0" fontId="10" fillId="0" borderId="0" xfId="0" applyFont="1" applyFill="1" applyBorder="1" applyAlignment="1">
      <alignment horizontal="center"/>
    </xf>
    <xf numFmtId="0" fontId="9" fillId="0" borderId="0" xfId="0" applyFont="1" applyFill="1" applyBorder="1" applyAlignment="1">
      <alignment horizontal="center"/>
    </xf>
    <xf numFmtId="0" fontId="10" fillId="0" borderId="0" xfId="0" applyFont="1" applyFill="1" applyBorder="1"/>
    <xf numFmtId="3" fontId="10" fillId="0" borderId="0" xfId="0" applyNumberFormat="1" applyFont="1"/>
    <xf numFmtId="0" fontId="9" fillId="0" borderId="0" xfId="0" applyFont="1" applyFill="1" applyBorder="1" applyAlignment="1">
      <alignment horizontal="left"/>
    </xf>
    <xf numFmtId="0" fontId="10" fillId="0" borderId="0" xfId="0" applyFont="1" applyFill="1" applyBorder="1" applyAlignment="1">
      <alignment horizontal="left"/>
    </xf>
    <xf numFmtId="49" fontId="9" fillId="0" borderId="0" xfId="0" applyNumberFormat="1" applyFont="1" applyFill="1" applyBorder="1" applyAlignment="1">
      <alignment horizontal="left"/>
    </xf>
    <xf numFmtId="49" fontId="10" fillId="0" borderId="0" xfId="0" applyNumberFormat="1" applyFont="1" applyFill="1" applyBorder="1" applyAlignment="1"/>
    <xf numFmtId="44" fontId="11" fillId="0" borderId="0" xfId="2" applyFont="1" applyFill="1" applyBorder="1" applyAlignment="1">
      <alignment horizontal="left"/>
    </xf>
    <xf numFmtId="49" fontId="10" fillId="0" borderId="0" xfId="0" applyNumberFormat="1" applyFont="1" applyFill="1" applyBorder="1" applyAlignment="1">
      <alignment horizontal="center"/>
    </xf>
    <xf numFmtId="0" fontId="10" fillId="0" borderId="0" xfId="0" applyFont="1" applyBorder="1" applyAlignment="1">
      <alignment horizontal="center"/>
    </xf>
    <xf numFmtId="0" fontId="9" fillId="0" borderId="0" xfId="0" applyFont="1" applyAlignment="1">
      <alignment horizontal="center"/>
    </xf>
    <xf numFmtId="3" fontId="9" fillId="2" borderId="0" xfId="0" applyNumberFormat="1" applyFont="1" applyFill="1" applyBorder="1" applyAlignment="1">
      <alignment horizontal="center"/>
    </xf>
    <xf numFmtId="0" fontId="9" fillId="2" borderId="0" xfId="0" applyFont="1" applyFill="1" applyBorder="1" applyAlignment="1">
      <alignment horizontal="center"/>
    </xf>
    <xf numFmtId="0" fontId="10" fillId="0" borderId="0" xfId="0" applyFont="1" applyFill="1" applyBorder="1" applyAlignment="1"/>
    <xf numFmtId="0" fontId="13" fillId="0" borderId="0" xfId="0" applyFont="1" applyAlignment="1">
      <alignment horizontal="center"/>
    </xf>
    <xf numFmtId="0" fontId="10" fillId="0" borderId="0" xfId="0" applyFont="1"/>
    <xf numFmtId="49" fontId="9" fillId="0" borderId="0" xfId="0" applyNumberFormat="1" applyFont="1" applyFill="1" applyBorder="1" applyAlignment="1">
      <alignment horizontal="center"/>
    </xf>
    <xf numFmtId="44" fontId="10" fillId="0" borderId="0" xfId="2" applyFont="1" applyFill="1" applyBorder="1" applyAlignment="1">
      <alignment horizontal="center"/>
    </xf>
    <xf numFmtId="0" fontId="9" fillId="0" borderId="1" xfId="0" applyFont="1" applyFill="1" applyBorder="1" applyAlignment="1">
      <alignment horizontal="center"/>
    </xf>
    <xf numFmtId="0" fontId="10" fillId="0" borderId="1" xfId="0" applyFont="1" applyFill="1" applyBorder="1" applyAlignment="1">
      <alignment horizontal="center"/>
    </xf>
    <xf numFmtId="0" fontId="9" fillId="2" borderId="1" xfId="0" applyFont="1" applyFill="1" applyBorder="1" applyAlignment="1">
      <alignment horizontal="center"/>
    </xf>
    <xf numFmtId="3" fontId="9" fillId="0" borderId="1" xfId="0" applyNumberFormat="1" applyFont="1" applyFill="1" applyBorder="1" applyAlignment="1">
      <alignment horizontal="center"/>
    </xf>
    <xf numFmtId="0" fontId="10" fillId="0" borderId="1" xfId="0" applyFont="1" applyBorder="1" applyAlignment="1">
      <alignment horizontal="center"/>
    </xf>
    <xf numFmtId="0" fontId="3" fillId="0" borderId="0" xfId="0" applyFont="1" applyAlignment="1">
      <alignment horizontal="center"/>
    </xf>
    <xf numFmtId="3" fontId="10" fillId="0" borderId="1" xfId="0" applyNumberFormat="1" applyFont="1" applyFill="1" applyBorder="1" applyAlignment="1">
      <alignment horizontal="center"/>
    </xf>
    <xf numFmtId="37" fontId="18" fillId="2" borderId="0" xfId="1" applyNumberFormat="1" applyFont="1" applyFill="1" applyBorder="1" applyAlignment="1">
      <alignment horizontal="center"/>
    </xf>
    <xf numFmtId="3" fontId="10" fillId="0" borderId="2" xfId="0" applyNumberFormat="1" applyFont="1" applyFill="1" applyBorder="1" applyAlignment="1">
      <alignment horizontal="center"/>
    </xf>
    <xf numFmtId="0" fontId="0" fillId="0" borderId="0" xfId="0" applyAlignment="1">
      <alignment horizontal="center"/>
    </xf>
    <xf numFmtId="9" fontId="9" fillId="0" borderId="0" xfId="3" applyFont="1" applyFill="1" applyBorder="1" applyAlignment="1">
      <alignment horizontal="center"/>
    </xf>
    <xf numFmtId="0" fontId="9" fillId="0" borderId="0" xfId="0" applyFont="1" applyBorder="1" applyAlignment="1">
      <alignment horizontal="center"/>
    </xf>
    <xf numFmtId="0" fontId="3" fillId="0" borderId="0" xfId="0" applyFont="1" applyBorder="1" applyAlignment="1">
      <alignment horizontal="center"/>
    </xf>
    <xf numFmtId="3" fontId="9" fillId="0" borderId="0" xfId="0" applyNumberFormat="1" applyFont="1" applyBorder="1" applyAlignment="1">
      <alignment horizontal="center"/>
    </xf>
    <xf numFmtId="14" fontId="10" fillId="0" borderId="0" xfId="0" applyNumberFormat="1" applyFont="1" applyBorder="1" applyAlignment="1">
      <alignment horizontal="center"/>
    </xf>
    <xf numFmtId="9" fontId="18" fillId="2" borderId="0" xfId="3" applyFont="1" applyFill="1" applyBorder="1" applyAlignment="1">
      <alignment horizontal="center"/>
    </xf>
    <xf numFmtId="3" fontId="9" fillId="0" borderId="0" xfId="0" applyNumberFormat="1" applyFont="1" applyFill="1" applyBorder="1" applyAlignment="1">
      <alignment horizontal="center"/>
    </xf>
    <xf numFmtId="9" fontId="9" fillId="2" borderId="0" xfId="3" applyFont="1" applyFill="1" applyBorder="1" applyAlignment="1">
      <alignment horizontal="center"/>
    </xf>
    <xf numFmtId="9" fontId="10" fillId="0" borderId="0" xfId="3" applyFont="1" applyFill="1" applyBorder="1" applyAlignment="1">
      <alignment horizontal="center"/>
    </xf>
    <xf numFmtId="9" fontId="10" fillId="0" borderId="0" xfId="3" applyFont="1" applyBorder="1" applyAlignment="1">
      <alignment horizontal="center"/>
    </xf>
    <xf numFmtId="9" fontId="9" fillId="2" borderId="0" xfId="3" applyNumberFormat="1" applyFont="1" applyFill="1" applyBorder="1" applyAlignment="1">
      <alignment horizontal="center"/>
    </xf>
    <xf numFmtId="9" fontId="9" fillId="0" borderId="0" xfId="3" applyNumberFormat="1" applyFont="1" applyFill="1" applyBorder="1" applyAlignment="1">
      <alignment horizontal="center"/>
    </xf>
    <xf numFmtId="9" fontId="10" fillId="0" borderId="0" xfId="3" applyNumberFormat="1" applyFont="1" applyFill="1" applyBorder="1" applyAlignment="1">
      <alignment horizontal="center"/>
    </xf>
    <xf numFmtId="0" fontId="9" fillId="0" borderId="0" xfId="0" applyFont="1"/>
    <xf numFmtId="3" fontId="10" fillId="0" borderId="0" xfId="0" applyNumberFormat="1" applyFont="1" applyFill="1" applyBorder="1" applyAlignment="1">
      <alignment horizontal="center"/>
    </xf>
    <xf numFmtId="3" fontId="10" fillId="0" borderId="0" xfId="0" applyNumberFormat="1" applyFont="1" applyBorder="1" applyAlignment="1">
      <alignment horizontal="center"/>
    </xf>
    <xf numFmtId="0" fontId="3" fillId="0" borderId="0" xfId="0" applyFont="1" applyBorder="1"/>
    <xf numFmtId="0" fontId="3" fillId="0" borderId="0" xfId="0" applyFont="1" applyBorder="1" applyAlignment="1">
      <alignment horizontal="left"/>
    </xf>
    <xf numFmtId="165" fontId="20" fillId="0" borderId="0" xfId="0" applyNumberFormat="1" applyFont="1" applyFill="1"/>
    <xf numFmtId="0" fontId="9" fillId="0" borderId="2" xfId="0" applyFont="1" applyFill="1" applyBorder="1" applyAlignment="1">
      <alignment horizontal="center"/>
    </xf>
    <xf numFmtId="3" fontId="10" fillId="0" borderId="0" xfId="0" applyNumberFormat="1" applyFont="1" applyBorder="1" applyAlignment="1">
      <alignment horizontal="left"/>
    </xf>
    <xf numFmtId="0" fontId="9" fillId="2" borderId="0" xfId="0" applyFont="1" applyFill="1"/>
    <xf numFmtId="0" fontId="19" fillId="0" borderId="0" xfId="0" applyFont="1"/>
    <xf numFmtId="0" fontId="21" fillId="0" borderId="0" xfId="0" applyFont="1"/>
    <xf numFmtId="3" fontId="9" fillId="0" borderId="4" xfId="0" applyNumberFormat="1" applyFont="1" applyFill="1" applyBorder="1" applyAlignment="1">
      <alignment horizontal="center"/>
    </xf>
    <xf numFmtId="3" fontId="10" fillId="0" borderId="4" xfId="0" applyNumberFormat="1" applyFont="1" applyFill="1" applyBorder="1" applyAlignment="1">
      <alignment horizontal="center"/>
    </xf>
    <xf numFmtId="164" fontId="3" fillId="0" borderId="0" xfId="0" applyNumberFormat="1" applyFont="1" applyBorder="1" applyAlignment="1">
      <alignment horizontal="left"/>
    </xf>
    <xf numFmtId="3" fontId="9" fillId="0" borderId="0" xfId="0" applyNumberFormat="1" applyFont="1" applyAlignment="1">
      <alignment horizontal="center"/>
    </xf>
    <xf numFmtId="3" fontId="10" fillId="0" borderId="0" xfId="2" applyNumberFormat="1" applyFont="1" applyFill="1" applyBorder="1" applyAlignment="1">
      <alignment horizontal="center"/>
    </xf>
    <xf numFmtId="3" fontId="9" fillId="0" borderId="2" xfId="0" applyNumberFormat="1" applyFont="1" applyBorder="1" applyAlignment="1">
      <alignment horizontal="center"/>
    </xf>
    <xf numFmtId="3" fontId="10" fillId="0" borderId="5" xfId="0" applyNumberFormat="1" applyFont="1" applyFill="1" applyBorder="1" applyAlignment="1">
      <alignment horizontal="center" wrapText="1"/>
    </xf>
    <xf numFmtId="3" fontId="10" fillId="0" borderId="4" xfId="0" applyNumberFormat="1" applyFont="1" applyBorder="1" applyAlignment="1">
      <alignment horizontal="center"/>
    </xf>
    <xf numFmtId="3" fontId="10" fillId="0" borderId="4" xfId="2" applyNumberFormat="1" applyFont="1" applyFill="1" applyBorder="1" applyAlignment="1">
      <alignment horizontal="center"/>
    </xf>
    <xf numFmtId="3" fontId="9" fillId="0" borderId="0" xfId="2" applyNumberFormat="1" applyFont="1" applyFill="1" applyBorder="1" applyAlignment="1">
      <alignment horizontal="right"/>
    </xf>
    <xf numFmtId="0" fontId="10" fillId="0" borderId="0" xfId="0" applyFont="1" applyAlignment="1">
      <alignment horizontal="right"/>
    </xf>
    <xf numFmtId="3" fontId="10" fillId="0" borderId="0" xfId="0" applyNumberFormat="1" applyFont="1" applyAlignment="1">
      <alignment horizontal="right"/>
    </xf>
    <xf numFmtId="3" fontId="9" fillId="0" borderId="0" xfId="1" applyNumberFormat="1" applyFont="1" applyFill="1" applyBorder="1" applyAlignment="1">
      <alignment horizontal="right"/>
    </xf>
    <xf numFmtId="3" fontId="9" fillId="0" borderId="0" xfId="1" applyNumberFormat="1" applyFont="1" applyBorder="1" applyAlignment="1">
      <alignment horizontal="right"/>
    </xf>
    <xf numFmtId="3" fontId="10" fillId="0" borderId="0" xfId="1" applyNumberFormat="1" applyFont="1" applyBorder="1" applyAlignment="1">
      <alignment horizontal="right"/>
    </xf>
    <xf numFmtId="164" fontId="3" fillId="0" borderId="0" xfId="0" applyNumberFormat="1" applyFont="1" applyBorder="1" applyAlignment="1">
      <alignment horizontal="center"/>
    </xf>
    <xf numFmtId="0" fontId="22" fillId="3" borderId="0" xfId="0" applyFont="1" applyFill="1" applyAlignment="1">
      <alignment horizontal="left"/>
    </xf>
    <xf numFmtId="0" fontId="23" fillId="3" borderId="0" xfId="0" applyFont="1" applyFill="1" applyAlignment="1">
      <alignment horizontal="left"/>
    </xf>
    <xf numFmtId="0" fontId="10" fillId="0" borderId="2" xfId="0" applyFont="1" applyFill="1" applyBorder="1" applyAlignment="1">
      <alignment horizontal="center"/>
    </xf>
    <xf numFmtId="3" fontId="9" fillId="0" borderId="6" xfId="0" applyNumberFormat="1" applyFont="1" applyBorder="1" applyAlignment="1">
      <alignment horizontal="center"/>
    </xf>
    <xf numFmtId="3" fontId="10" fillId="0" borderId="3" xfId="0" applyNumberFormat="1" applyFont="1" applyBorder="1" applyAlignment="1">
      <alignment horizontal="center"/>
    </xf>
    <xf numFmtId="0" fontId="19" fillId="0" borderId="0" xfId="0" applyFont="1" applyBorder="1"/>
    <xf numFmtId="0" fontId="24" fillId="0" borderId="0" xfId="0" applyFont="1"/>
    <xf numFmtId="3" fontId="19" fillId="0" borderId="0" xfId="0" applyNumberFormat="1" applyFont="1" applyBorder="1" applyAlignment="1">
      <alignment horizontal="center"/>
    </xf>
    <xf numFmtId="0" fontId="24" fillId="0" borderId="0" xfId="0" applyFont="1" applyBorder="1"/>
    <xf numFmtId="3" fontId="9" fillId="0" borderId="2" xfId="0" applyNumberFormat="1" applyFont="1" applyFill="1" applyBorder="1" applyAlignment="1">
      <alignment horizontal="center"/>
    </xf>
    <xf numFmtId="0" fontId="10" fillId="0" borderId="0" xfId="0" applyFont="1" applyFill="1"/>
    <xf numFmtId="3" fontId="10" fillId="0" borderId="0" xfId="0" applyNumberFormat="1" applyFont="1" applyFill="1"/>
    <xf numFmtId="0" fontId="15" fillId="0" borderId="0" xfId="0" applyFont="1" applyFill="1" applyBorder="1" applyAlignment="1">
      <alignment horizontal="center" vertical="center" wrapText="1"/>
    </xf>
    <xf numFmtId="14" fontId="0" fillId="0" borderId="0" xfId="0" applyNumberFormat="1" applyFill="1" applyBorder="1" applyAlignment="1">
      <alignment horizontal="center"/>
    </xf>
    <xf numFmtId="0" fontId="0" fillId="0" borderId="0" xfId="0" applyAlignment="1">
      <alignment horizontal="left"/>
    </xf>
    <xf numFmtId="3" fontId="19" fillId="0" borderId="0" xfId="0" applyNumberFormat="1" applyFont="1" applyBorder="1" applyAlignment="1">
      <alignment horizontal="left"/>
    </xf>
    <xf numFmtId="3" fontId="19" fillId="0" borderId="0" xfId="1" applyNumberFormat="1" applyFont="1" applyFill="1" applyAlignment="1">
      <alignment horizontal="left"/>
    </xf>
    <xf numFmtId="43" fontId="19" fillId="0" borderId="0" xfId="1" applyFont="1" applyFill="1" applyAlignment="1">
      <alignment horizontal="left"/>
    </xf>
    <xf numFmtId="166" fontId="19" fillId="0" borderId="0" xfId="1" applyNumberFormat="1" applyFont="1" applyFill="1" applyAlignment="1">
      <alignment horizontal="left"/>
    </xf>
    <xf numFmtId="0" fontId="19" fillId="0" borderId="0" xfId="0" applyFont="1" applyBorder="1" applyAlignment="1">
      <alignment horizontal="left"/>
    </xf>
    <xf numFmtId="0" fontId="19" fillId="0" borderId="0" xfId="0" applyFont="1" applyAlignment="1">
      <alignment horizontal="left"/>
    </xf>
    <xf numFmtId="3" fontId="19" fillId="0" borderId="0" xfId="0" applyNumberFormat="1" applyFont="1" applyFill="1" applyBorder="1" applyAlignment="1">
      <alignment horizontal="left"/>
    </xf>
    <xf numFmtId="0" fontId="25" fillId="0" borderId="0" xfId="0" applyFont="1" applyAlignment="1">
      <alignment horizontal="left"/>
    </xf>
    <xf numFmtId="3" fontId="9" fillId="0" borderId="7" xfId="0" applyNumberFormat="1" applyFont="1" applyBorder="1" applyAlignment="1">
      <alignment horizontal="center"/>
    </xf>
    <xf numFmtId="3" fontId="10" fillId="0" borderId="3" xfId="0" applyNumberFormat="1" applyFont="1" applyFill="1" applyBorder="1" applyAlignment="1">
      <alignment horizontal="center"/>
    </xf>
    <xf numFmtId="168" fontId="10" fillId="0" borderId="7" xfId="0" applyNumberFormat="1" applyFont="1" applyFill="1" applyBorder="1" applyAlignment="1">
      <alignment horizontal="center"/>
    </xf>
    <xf numFmtId="0" fontId="23" fillId="0" borderId="0" xfId="0" applyFont="1" applyFill="1" applyAlignment="1">
      <alignment horizontal="left"/>
    </xf>
    <xf numFmtId="0" fontId="10" fillId="0" borderId="0" xfId="0" applyFont="1" applyAlignment="1">
      <alignment horizontal="center" wrapText="1"/>
    </xf>
    <xf numFmtId="3" fontId="10" fillId="0" borderId="0" xfId="0" applyNumberFormat="1" applyFont="1" applyAlignment="1">
      <alignment horizontal="center" wrapText="1"/>
    </xf>
    <xf numFmtId="0" fontId="13" fillId="0" borderId="0" xfId="0" applyFont="1" applyAlignment="1">
      <alignment horizontal="center" wrapText="1"/>
    </xf>
    <xf numFmtId="0" fontId="19" fillId="0" borderId="0" xfId="0" applyFont="1" applyFill="1" applyAlignment="1">
      <alignment horizontal="left"/>
    </xf>
    <xf numFmtId="3" fontId="10" fillId="0" borderId="11" xfId="0" applyNumberFormat="1" applyFont="1" applyFill="1" applyBorder="1" applyAlignment="1">
      <alignment horizontal="center"/>
    </xf>
    <xf numFmtId="167" fontId="19" fillId="0" borderId="0" xfId="0" applyNumberFormat="1" applyFont="1" applyBorder="1" applyAlignment="1">
      <alignment horizontal="left"/>
    </xf>
    <xf numFmtId="0" fontId="10" fillId="4" borderId="0" xfId="0" applyFont="1" applyFill="1" applyBorder="1"/>
    <xf numFmtId="0" fontId="3" fillId="0" borderId="7" xfId="0" applyFont="1" applyBorder="1"/>
    <xf numFmtId="0" fontId="3" fillId="0" borderId="7" xfId="0" applyFont="1" applyBorder="1" applyAlignment="1">
      <alignment horizontal="center"/>
    </xf>
    <xf numFmtId="0" fontId="9" fillId="0" borderId="3" xfId="0" applyFont="1" applyBorder="1" applyAlignment="1">
      <alignment horizontal="center"/>
    </xf>
    <xf numFmtId="0" fontId="19" fillId="0" borderId="0" xfId="0" applyFont="1" applyFill="1" applyBorder="1" applyAlignment="1">
      <alignment horizontal="left" wrapText="1"/>
    </xf>
    <xf numFmtId="0" fontId="19" fillId="0" borderId="0" xfId="0" applyFont="1" applyFill="1" applyBorder="1" applyAlignment="1">
      <alignment horizontal="left"/>
    </xf>
    <xf numFmtId="0" fontId="8" fillId="0" borderId="0" xfId="5" applyFont="1" applyBorder="1" applyAlignment="1">
      <alignment horizontal="right" vertical="center"/>
    </xf>
    <xf numFmtId="0" fontId="2" fillId="0" borderId="0" xfId="5" applyBorder="1"/>
    <xf numFmtId="0" fontId="2" fillId="0" borderId="0" xfId="5"/>
    <xf numFmtId="0" fontId="10" fillId="0" borderId="0" xfId="5" applyFont="1" applyBorder="1"/>
    <xf numFmtId="0" fontId="2" fillId="0" borderId="0" xfId="0" applyFont="1" applyAlignment="1">
      <alignment horizontal="center"/>
    </xf>
    <xf numFmtId="0" fontId="4" fillId="0" borderId="0" xfId="0" applyFont="1" applyAlignment="1">
      <alignment horizontal="center"/>
    </xf>
    <xf numFmtId="49" fontId="9" fillId="0" borderId="0" xfId="5" applyNumberFormat="1" applyFont="1" applyFill="1" applyBorder="1" applyAlignment="1">
      <alignment horizontal="center"/>
    </xf>
    <xf numFmtId="49" fontId="9" fillId="6" borderId="0" xfId="5" applyNumberFormat="1" applyFont="1" applyFill="1" applyBorder="1" applyAlignment="1">
      <alignment horizontal="center"/>
    </xf>
    <xf numFmtId="0" fontId="9" fillId="6" borderId="0" xfId="5" applyFont="1" applyFill="1" applyBorder="1" applyAlignment="1">
      <alignment horizontal="left"/>
    </xf>
    <xf numFmtId="37" fontId="18" fillId="6" borderId="0" xfId="6" applyNumberFormat="1" applyFont="1" applyFill="1" applyBorder="1" applyAlignment="1">
      <alignment horizontal="center"/>
    </xf>
    <xf numFmtId="9" fontId="18" fillId="6" borderId="0" xfId="7" applyFont="1" applyFill="1" applyBorder="1" applyAlignment="1">
      <alignment horizontal="center"/>
    </xf>
    <xf numFmtId="0" fontId="9" fillId="0" borderId="0" xfId="5" applyFont="1" applyFill="1" applyBorder="1" applyAlignment="1">
      <alignment horizontal="center"/>
    </xf>
    <xf numFmtId="0" fontId="9" fillId="0" borderId="1" xfId="5" applyFont="1" applyFill="1" applyBorder="1" applyAlignment="1">
      <alignment horizontal="center"/>
    </xf>
    <xf numFmtId="3" fontId="9" fillId="0" borderId="2" xfId="5" applyNumberFormat="1" applyFont="1" applyFill="1" applyBorder="1" applyAlignment="1">
      <alignment horizontal="center"/>
    </xf>
    <xf numFmtId="3" fontId="9" fillId="0" borderId="4" xfId="5" applyNumberFormat="1" applyFont="1" applyFill="1" applyBorder="1" applyAlignment="1">
      <alignment horizontal="center"/>
    </xf>
    <xf numFmtId="0" fontId="19" fillId="0" borderId="0" xfId="5" applyFont="1"/>
    <xf numFmtId="0" fontId="29" fillId="0" borderId="0" xfId="5" applyFont="1"/>
    <xf numFmtId="0" fontId="9" fillId="6" borderId="1" xfId="0" applyFont="1" applyFill="1" applyBorder="1" applyAlignment="1">
      <alignment horizontal="center"/>
    </xf>
    <xf numFmtId="3" fontId="9" fillId="0" borderId="1" xfId="5" applyNumberFormat="1" applyFont="1" applyFill="1" applyBorder="1" applyAlignment="1">
      <alignment horizontal="center"/>
    </xf>
    <xf numFmtId="0" fontId="9" fillId="0" borderId="0" xfId="5" applyFont="1" applyFill="1" applyBorder="1" applyAlignment="1">
      <alignment horizontal="left"/>
    </xf>
    <xf numFmtId="44" fontId="30" fillId="0" borderId="0" xfId="2" applyFont="1" applyFill="1" applyBorder="1" applyAlignment="1">
      <alignment horizontal="center"/>
    </xf>
    <xf numFmtId="37" fontId="9" fillId="0" borderId="0" xfId="0" applyNumberFormat="1" applyFont="1" applyFill="1" applyBorder="1" applyAlignment="1">
      <alignment horizontal="center"/>
    </xf>
    <xf numFmtId="3" fontId="9" fillId="6" borderId="0" xfId="0" applyNumberFormat="1" applyFont="1" applyFill="1" applyBorder="1" applyAlignment="1">
      <alignment horizontal="center"/>
    </xf>
    <xf numFmtId="0" fontId="9" fillId="7" borderId="0" xfId="0" applyFont="1" applyFill="1" applyBorder="1" applyAlignment="1">
      <alignment horizontal="left"/>
    </xf>
    <xf numFmtId="0" fontId="9" fillId="7" borderId="0" xfId="5" applyFont="1" applyFill="1" applyBorder="1" applyAlignment="1">
      <alignment horizontal="left"/>
    </xf>
    <xf numFmtId="0" fontId="9" fillId="7" borderId="0" xfId="0" applyFont="1" applyFill="1" applyBorder="1"/>
    <xf numFmtId="10" fontId="9" fillId="7" borderId="0" xfId="3" applyNumberFormat="1" applyFont="1" applyFill="1" applyBorder="1" applyAlignment="1">
      <alignment horizontal="center"/>
    </xf>
    <xf numFmtId="167" fontId="10" fillId="2" borderId="17" xfId="0" applyNumberFormat="1" applyFont="1" applyFill="1" applyBorder="1" applyAlignment="1">
      <alignment horizontal="right"/>
    </xf>
    <xf numFmtId="167" fontId="10" fillId="2" borderId="14" xfId="0" applyNumberFormat="1" applyFont="1" applyFill="1" applyBorder="1" applyAlignment="1">
      <alignment horizontal="right"/>
    </xf>
    <xf numFmtId="0" fontId="10" fillId="0" borderId="0" xfId="5" applyFont="1" applyFill="1" applyBorder="1"/>
    <xf numFmtId="3" fontId="10" fillId="0" borderId="0" xfId="2" applyNumberFormat="1" applyFont="1" applyFill="1" applyBorder="1" applyAlignment="1">
      <alignment horizontal="right"/>
    </xf>
    <xf numFmtId="3" fontId="10" fillId="4" borderId="0" xfId="1" applyNumberFormat="1" applyFont="1" applyFill="1" applyBorder="1" applyAlignment="1">
      <alignment horizontal="right"/>
    </xf>
    <xf numFmtId="3" fontId="10" fillId="4" borderId="0" xfId="0" applyNumberFormat="1" applyFont="1" applyFill="1"/>
    <xf numFmtId="0" fontId="10" fillId="0" borderId="7" xfId="0" applyFont="1" applyFill="1" applyBorder="1"/>
    <xf numFmtId="0" fontId="3" fillId="0" borderId="8" xfId="0" applyFont="1" applyBorder="1" applyAlignment="1">
      <alignment horizontal="left"/>
    </xf>
    <xf numFmtId="10" fontId="18" fillId="2" borderId="0" xfId="3" applyNumberFormat="1" applyFont="1" applyFill="1" applyBorder="1" applyAlignment="1">
      <alignment horizontal="center"/>
    </xf>
    <xf numFmtId="0" fontId="27" fillId="4" borderId="0" xfId="0" applyFont="1" applyFill="1" applyBorder="1" applyAlignment="1">
      <alignment horizontal="center" vertical="center"/>
    </xf>
    <xf numFmtId="0" fontId="0" fillId="4" borderId="0" xfId="0" applyFill="1" applyBorder="1" applyAlignment="1">
      <alignment horizontal="center" vertical="center"/>
    </xf>
    <xf numFmtId="0" fontId="0" fillId="4" borderId="0" xfId="0" applyFill="1" applyAlignment="1">
      <alignment horizontal="center" vertical="center"/>
    </xf>
    <xf numFmtId="0" fontId="28" fillId="5" borderId="7" xfId="0" applyFont="1" applyFill="1" applyBorder="1" applyAlignment="1">
      <alignment horizontal="left" wrapText="1"/>
    </xf>
    <xf numFmtId="0" fontId="0" fillId="5" borderId="7" xfId="0" applyFill="1" applyBorder="1" applyAlignment="1">
      <alignment horizontal="left" wrapText="1"/>
    </xf>
    <xf numFmtId="0" fontId="0" fillId="5" borderId="7" xfId="0" applyFill="1" applyBorder="1" applyAlignment="1">
      <alignment wrapText="1"/>
    </xf>
    <xf numFmtId="0" fontId="0" fillId="5" borderId="7" xfId="0" applyFill="1" applyBorder="1" applyAlignment="1"/>
    <xf numFmtId="0" fontId="28" fillId="5" borderId="10" xfId="0" applyFont="1" applyFill="1" applyBorder="1" applyAlignment="1">
      <alignment horizontal="left"/>
    </xf>
    <xf numFmtId="0" fontId="0" fillId="5" borderId="10" xfId="0" applyFill="1" applyBorder="1" applyAlignment="1">
      <alignment horizontal="left"/>
    </xf>
    <xf numFmtId="0" fontId="0" fillId="5" borderId="10" xfId="0" applyFill="1" applyBorder="1" applyAlignment="1"/>
    <xf numFmtId="0" fontId="17" fillId="2" borderId="0" xfId="0" applyFont="1" applyFill="1" applyBorder="1" applyAlignment="1">
      <alignment horizontal="left"/>
    </xf>
    <xf numFmtId="0" fontId="0" fillId="0" borderId="0" xfId="0" applyAlignment="1"/>
    <xf numFmtId="14" fontId="10" fillId="0" borderId="0" xfId="0" applyNumberFormat="1" applyFont="1" applyBorder="1" applyAlignment="1">
      <alignment horizontal="center"/>
    </xf>
    <xf numFmtId="14" fontId="0" fillId="0" borderId="0" xfId="0" applyNumberFormat="1" applyBorder="1" applyAlignment="1">
      <alignment horizontal="center"/>
    </xf>
    <xf numFmtId="168" fontId="10" fillId="2" borderId="7" xfId="0" applyNumberFormat="1" applyFont="1" applyFill="1" applyBorder="1" applyAlignment="1">
      <alignment horizontal="center"/>
    </xf>
    <xf numFmtId="168" fontId="0" fillId="2" borderId="7" xfId="0" applyNumberFormat="1" applyFill="1" applyBorder="1" applyAlignment="1">
      <alignment horizontal="center"/>
    </xf>
    <xf numFmtId="0" fontId="14" fillId="2"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0" fillId="0" borderId="9" xfId="0" applyFont="1" applyFill="1" applyBorder="1" applyAlignment="1">
      <alignment horizontal="center" wrapText="1"/>
    </xf>
    <xf numFmtId="0" fontId="10" fillId="0" borderId="10" xfId="0" applyFont="1" applyFill="1" applyBorder="1" applyAlignment="1">
      <alignment horizontal="center" wrapText="1"/>
    </xf>
    <xf numFmtId="0" fontId="8" fillId="0" borderId="0" xfId="0" applyFont="1" applyBorder="1" applyAlignment="1">
      <alignment horizontal="right" vertical="center"/>
    </xf>
    <xf numFmtId="0" fontId="12" fillId="0" borderId="7" xfId="0" applyFont="1" applyBorder="1" applyAlignment="1">
      <alignment horizontal="right" vertical="center"/>
    </xf>
    <xf numFmtId="3" fontId="10" fillId="0" borderId="12" xfId="0" applyNumberFormat="1" applyFont="1" applyBorder="1" applyAlignment="1">
      <alignment horizontal="left"/>
    </xf>
    <xf numFmtId="0" fontId="0" fillId="0" borderId="13" xfId="0" applyBorder="1" applyAlignment="1"/>
    <xf numFmtId="3" fontId="10" fillId="0" borderId="15" xfId="0" applyNumberFormat="1" applyFont="1" applyBorder="1" applyAlignment="1">
      <alignment horizontal="left"/>
    </xf>
    <xf numFmtId="0" fontId="0" fillId="0" borderId="16" xfId="0" applyBorder="1" applyAlignment="1"/>
    <xf numFmtId="0" fontId="28" fillId="5" borderId="10" xfId="0" applyFont="1" applyFill="1" applyBorder="1" applyAlignment="1">
      <alignment horizontal="left" wrapText="1"/>
    </xf>
    <xf numFmtId="0" fontId="0" fillId="5" borderId="10" xfId="0" applyFill="1" applyBorder="1" applyAlignment="1">
      <alignment horizontal="left" wrapText="1"/>
    </xf>
    <xf numFmtId="0" fontId="0" fillId="5" borderId="10" xfId="0" applyFill="1" applyBorder="1" applyAlignment="1">
      <alignment wrapText="1"/>
    </xf>
    <xf numFmtId="0" fontId="28" fillId="5" borderId="10" xfId="0" applyFont="1" applyFill="1" applyBorder="1" applyAlignment="1">
      <alignment horizontal="left" vertical="center" wrapText="1"/>
    </xf>
    <xf numFmtId="0" fontId="0" fillId="5" borderId="10" xfId="0" applyFill="1" applyBorder="1" applyAlignment="1">
      <alignment horizontal="left" vertical="center" wrapText="1"/>
    </xf>
    <xf numFmtId="0" fontId="0" fillId="5" borderId="10" xfId="0" applyFill="1" applyBorder="1" applyAlignment="1">
      <alignment vertical="center" wrapText="1"/>
    </xf>
    <xf numFmtId="0" fontId="28" fillId="5" borderId="8" xfId="0" applyFont="1" applyFill="1" applyBorder="1" applyAlignment="1">
      <alignment horizontal="left"/>
    </xf>
    <xf numFmtId="0" fontId="0" fillId="5" borderId="8" xfId="0" applyFill="1" applyBorder="1" applyAlignment="1">
      <alignment horizontal="left"/>
    </xf>
    <xf numFmtId="0" fontId="0" fillId="5" borderId="8" xfId="0" applyFill="1" applyBorder="1" applyAlignment="1"/>
    <xf numFmtId="0" fontId="17" fillId="2" borderId="0" xfId="0" applyFont="1" applyFill="1" applyBorder="1" applyAlignment="1">
      <alignment horizontal="left" wrapText="1"/>
    </xf>
    <xf numFmtId="0" fontId="0" fillId="2" borderId="0" xfId="0" applyFill="1" applyAlignment="1">
      <alignment wrapText="1"/>
    </xf>
    <xf numFmtId="3" fontId="9" fillId="6" borderId="12" xfId="5" applyNumberFormat="1" applyFont="1"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cellXfs>
  <cellStyles count="9">
    <cellStyle name="Comma" xfId="1" builtinId="3"/>
    <cellStyle name="Comma 2" xfId="6"/>
    <cellStyle name="Currency" xfId="2" builtinId="4"/>
    <cellStyle name="Currency 2" xfId="8"/>
    <cellStyle name="Normal" xfId="0" builtinId="0"/>
    <cellStyle name="Normal_Subgrant Budget Template" xfId="5"/>
    <cellStyle name="Percent" xfId="3" builtinId="5"/>
    <cellStyle name="Percent 2" xfId="7"/>
    <cellStyle name="temp" xfId="4"/>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250"/>
  <sheetViews>
    <sheetView tabSelected="1" zoomScaleNormal="100" workbookViewId="0">
      <selection activeCell="D12" sqref="D12:I12"/>
    </sheetView>
  </sheetViews>
  <sheetFormatPr defaultRowHeight="12.75" customHeight="1"/>
  <cols>
    <col min="1" max="1" width="3" style="67" customWidth="1"/>
    <col min="2" max="2" width="3.42578125" style="57" customWidth="1"/>
    <col min="3" max="3" width="41.140625" style="58" customWidth="1"/>
    <col min="4" max="4" width="10.28515625" style="57" customWidth="1"/>
    <col min="5" max="6" width="8.7109375" style="43" customWidth="1"/>
    <col min="7" max="7" width="8.7109375" style="42" customWidth="1"/>
    <col min="8" max="18" width="8.7109375" style="44" customWidth="1"/>
    <col min="19" max="19" width="8.7109375" style="102" customWidth="1"/>
    <col min="20" max="20" width="9.85546875" style="96" bestFit="1" customWidth="1"/>
    <col min="21" max="23" width="8.7109375" style="96" customWidth="1"/>
    <col min="24" max="24" width="9.5703125" style="96" customWidth="1"/>
    <col min="25" max="25" width="9.140625" style="89"/>
    <col min="26" max="29" width="9.140625" style="87"/>
  </cols>
  <sheetData>
    <row r="1" spans="1:30" s="122" customFormat="1" ht="20.25" customHeight="1">
      <c r="A1" s="156" t="s">
        <v>123</v>
      </c>
      <c r="B1" s="157"/>
      <c r="C1" s="157"/>
      <c r="D1" s="157"/>
      <c r="E1" s="157"/>
      <c r="F1" s="157"/>
      <c r="G1" s="157"/>
      <c r="H1" s="157"/>
      <c r="I1" s="157"/>
      <c r="J1" s="157"/>
      <c r="K1" s="158"/>
      <c r="L1" s="158"/>
      <c r="M1" s="158"/>
      <c r="N1" s="158"/>
      <c r="O1" s="158"/>
      <c r="P1" s="121"/>
    </row>
    <row r="2" spans="1:30" s="122" customFormat="1" ht="15" customHeight="1">
      <c r="A2" s="159" t="s">
        <v>81</v>
      </c>
      <c r="B2" s="160"/>
      <c r="C2" s="160"/>
      <c r="D2" s="160"/>
      <c r="E2" s="160"/>
      <c r="F2" s="160"/>
      <c r="G2" s="161"/>
      <c r="H2" s="161"/>
      <c r="I2" s="161"/>
      <c r="J2" s="161"/>
      <c r="K2" s="162"/>
      <c r="L2" s="162"/>
      <c r="M2" s="162"/>
      <c r="N2" s="162"/>
      <c r="O2" s="162"/>
      <c r="P2" s="121"/>
    </row>
    <row r="3" spans="1:30" s="122" customFormat="1" ht="15" customHeight="1">
      <c r="A3" s="163" t="s">
        <v>116</v>
      </c>
      <c r="B3" s="164"/>
      <c r="C3" s="164"/>
      <c r="D3" s="164"/>
      <c r="E3" s="164"/>
      <c r="F3" s="164"/>
      <c r="G3" s="165"/>
      <c r="H3" s="165"/>
      <c r="I3" s="165"/>
      <c r="J3" s="165"/>
      <c r="K3" s="165"/>
      <c r="L3" s="165"/>
      <c r="M3" s="165"/>
      <c r="N3" s="165"/>
      <c r="O3" s="165"/>
      <c r="P3" s="121"/>
    </row>
    <row r="4" spans="1:30" s="122" customFormat="1" ht="15" customHeight="1">
      <c r="A4" s="163" t="s">
        <v>117</v>
      </c>
      <c r="B4" s="164"/>
      <c r="C4" s="164"/>
      <c r="D4" s="164"/>
      <c r="E4" s="164"/>
      <c r="F4" s="164"/>
      <c r="G4" s="165"/>
      <c r="H4" s="165"/>
      <c r="I4" s="165"/>
      <c r="J4" s="165"/>
      <c r="K4" s="165"/>
      <c r="L4" s="165"/>
      <c r="M4" s="165"/>
      <c r="N4" s="165"/>
      <c r="O4" s="165"/>
      <c r="P4" s="121"/>
    </row>
    <row r="5" spans="1:30" s="122" customFormat="1" ht="15" customHeight="1">
      <c r="A5" s="163" t="s">
        <v>118</v>
      </c>
      <c r="B5" s="164"/>
      <c r="C5" s="164"/>
      <c r="D5" s="164"/>
      <c r="E5" s="164"/>
      <c r="F5" s="164"/>
      <c r="G5" s="165"/>
      <c r="H5" s="165"/>
      <c r="I5" s="165"/>
      <c r="J5" s="165"/>
      <c r="K5" s="165"/>
      <c r="L5" s="165"/>
      <c r="M5" s="165"/>
      <c r="N5" s="165"/>
      <c r="O5" s="165"/>
      <c r="P5" s="121"/>
    </row>
    <row r="6" spans="1:30" s="122" customFormat="1" ht="15" customHeight="1">
      <c r="A6" s="163" t="s">
        <v>119</v>
      </c>
      <c r="B6" s="164"/>
      <c r="C6" s="164"/>
      <c r="D6" s="164"/>
      <c r="E6" s="164"/>
      <c r="F6" s="164"/>
      <c r="G6" s="165"/>
      <c r="H6" s="165"/>
      <c r="I6" s="165"/>
      <c r="J6" s="165"/>
      <c r="K6" s="165"/>
      <c r="L6" s="165"/>
      <c r="M6" s="165"/>
      <c r="N6" s="165"/>
      <c r="O6" s="165"/>
      <c r="P6" s="121"/>
    </row>
    <row r="7" spans="1:30" s="122" customFormat="1" ht="15" customHeight="1">
      <c r="A7" s="163" t="s">
        <v>120</v>
      </c>
      <c r="B7" s="164"/>
      <c r="C7" s="164"/>
      <c r="D7" s="164"/>
      <c r="E7" s="164"/>
      <c r="F7" s="164"/>
      <c r="G7" s="165"/>
      <c r="H7" s="165"/>
      <c r="I7" s="165"/>
      <c r="J7" s="165"/>
      <c r="K7" s="165"/>
      <c r="L7" s="165"/>
      <c r="M7" s="165"/>
      <c r="N7" s="165"/>
      <c r="O7" s="165"/>
      <c r="P7" s="121"/>
    </row>
    <row r="8" spans="1:30" s="122" customFormat="1" ht="24.75" customHeight="1">
      <c r="A8" s="184" t="s">
        <v>121</v>
      </c>
      <c r="B8" s="185"/>
      <c r="C8" s="185"/>
      <c r="D8" s="185"/>
      <c r="E8" s="185"/>
      <c r="F8" s="185"/>
      <c r="G8" s="186"/>
      <c r="H8" s="186"/>
      <c r="I8" s="186"/>
      <c r="J8" s="186"/>
      <c r="K8" s="186"/>
      <c r="L8" s="186"/>
      <c r="M8" s="186"/>
      <c r="N8" s="186"/>
      <c r="O8" s="186"/>
      <c r="P8" s="121"/>
    </row>
    <row r="9" spans="1:30" s="122" customFormat="1" ht="29.25" customHeight="1">
      <c r="A9" s="187" t="s">
        <v>125</v>
      </c>
      <c r="B9" s="188"/>
      <c r="C9" s="188"/>
      <c r="D9" s="188"/>
      <c r="E9" s="188"/>
      <c r="F9" s="188"/>
      <c r="G9" s="189"/>
      <c r="H9" s="189"/>
      <c r="I9" s="189"/>
      <c r="J9" s="189"/>
      <c r="K9" s="189"/>
      <c r="L9" s="189"/>
      <c r="M9" s="189"/>
      <c r="N9" s="189"/>
      <c r="O9" s="189"/>
      <c r="P9" s="121"/>
    </row>
    <row r="10" spans="1:30" s="122" customFormat="1" ht="15" customHeight="1">
      <c r="A10" s="190" t="s">
        <v>122</v>
      </c>
      <c r="B10" s="191"/>
      <c r="C10" s="191"/>
      <c r="D10" s="191"/>
      <c r="E10" s="191"/>
      <c r="F10" s="191"/>
      <c r="G10" s="192"/>
      <c r="H10" s="192"/>
      <c r="I10" s="192"/>
      <c r="J10" s="192"/>
      <c r="K10" s="192"/>
      <c r="L10" s="192"/>
      <c r="M10" s="192"/>
      <c r="N10" s="192"/>
      <c r="O10" s="192"/>
      <c r="P10" s="121"/>
    </row>
    <row r="11" spans="1:30" s="122" customFormat="1" ht="15" customHeight="1">
      <c r="A11" s="190" t="s">
        <v>124</v>
      </c>
      <c r="B11" s="191"/>
      <c r="C11" s="191"/>
      <c r="D11" s="191"/>
      <c r="E11" s="191"/>
      <c r="F11" s="191"/>
      <c r="G11" s="192"/>
      <c r="H11" s="192"/>
      <c r="I11" s="192"/>
      <c r="J11" s="192"/>
      <c r="K11" s="192"/>
      <c r="L11" s="192"/>
      <c r="M11" s="192"/>
      <c r="N11" s="192"/>
      <c r="O11" s="192"/>
      <c r="P11" s="121"/>
    </row>
    <row r="12" spans="1:30" ht="25.5" customHeight="1">
      <c r="A12" s="2"/>
      <c r="B12" s="7"/>
      <c r="C12" s="120" t="s">
        <v>79</v>
      </c>
      <c r="D12" s="172"/>
      <c r="E12" s="173"/>
      <c r="F12" s="173"/>
      <c r="G12" s="173"/>
      <c r="H12" s="173"/>
      <c r="I12" s="173"/>
      <c r="J12" s="93"/>
      <c r="K12" s="93"/>
      <c r="L12" s="93"/>
      <c r="M12" s="102"/>
      <c r="N12" s="96"/>
      <c r="O12" s="96"/>
      <c r="P12" s="96"/>
      <c r="Q12" s="96"/>
      <c r="R12" s="96"/>
      <c r="S12" s="87"/>
      <c r="T12" s="87"/>
      <c r="U12" s="87"/>
      <c r="V12" s="87"/>
      <c r="W12" s="87"/>
      <c r="X12"/>
      <c r="Y12"/>
      <c r="Z12"/>
      <c r="AA12"/>
      <c r="AB12"/>
      <c r="AC12"/>
    </row>
    <row r="13" spans="1:30" ht="25.5" customHeight="1">
      <c r="A13" s="2"/>
      <c r="B13" s="7"/>
      <c r="C13" s="120" t="s">
        <v>80</v>
      </c>
      <c r="D13" s="174"/>
      <c r="E13" s="175"/>
      <c r="F13" s="175"/>
      <c r="G13" s="175"/>
      <c r="H13" s="175"/>
      <c r="I13" s="175"/>
      <c r="J13" s="93"/>
      <c r="K13" s="93"/>
      <c r="L13" s="93"/>
      <c r="M13" s="102"/>
      <c r="N13" s="113"/>
      <c r="O13" s="96"/>
      <c r="P13" s="96"/>
      <c r="Q13" s="96"/>
      <c r="R13" s="96"/>
      <c r="S13" s="87"/>
      <c r="T13" s="87"/>
      <c r="U13" s="87"/>
      <c r="V13" s="87"/>
      <c r="W13" s="87"/>
      <c r="X13"/>
      <c r="Y13"/>
      <c r="Z13"/>
      <c r="AA13"/>
      <c r="AB13"/>
      <c r="AC13"/>
    </row>
    <row r="14" spans="1:30" ht="12.75" customHeight="1">
      <c r="A14" s="2"/>
      <c r="B14" s="7"/>
      <c r="C14" s="178" t="s">
        <v>34</v>
      </c>
      <c r="D14" s="168" t="s">
        <v>33</v>
      </c>
      <c r="E14" s="169"/>
      <c r="F14" s="45"/>
      <c r="G14" s="45"/>
      <c r="H14" s="168" t="s">
        <v>44</v>
      </c>
      <c r="I14" s="169"/>
      <c r="J14" s="94"/>
      <c r="K14" s="94"/>
      <c r="L14" s="94"/>
      <c r="M14" s="94"/>
      <c r="N14" s="94"/>
      <c r="O14" s="94"/>
      <c r="R14" s="102"/>
      <c r="S14" s="96"/>
      <c r="X14" s="63"/>
      <c r="Y14" s="63"/>
      <c r="Z14" s="63"/>
      <c r="AA14" s="63"/>
      <c r="AB14" s="63"/>
      <c r="AC14" s="63"/>
      <c r="AD14" s="63"/>
    </row>
    <row r="15" spans="1:30" ht="12.75" customHeight="1">
      <c r="A15" s="2"/>
      <c r="B15" s="7"/>
      <c r="C15" s="179"/>
      <c r="D15" s="170"/>
      <c r="E15" s="171"/>
      <c r="F15" s="106"/>
      <c r="G15" s="106"/>
      <c r="H15" s="170"/>
      <c r="I15" s="171"/>
      <c r="J15" s="94"/>
      <c r="K15" s="94"/>
      <c r="L15" s="94"/>
      <c r="M15" s="94"/>
      <c r="N15" s="94"/>
      <c r="O15" s="94"/>
      <c r="Q15" s="59"/>
      <c r="R15" s="97"/>
      <c r="S15" s="98"/>
      <c r="X15" s="63"/>
      <c r="Y15" s="63"/>
      <c r="Z15" s="63"/>
      <c r="AA15" s="63"/>
      <c r="AB15" s="63"/>
      <c r="AC15" s="63"/>
      <c r="AD15" s="63"/>
    </row>
    <row r="16" spans="1:30" ht="12.75" customHeight="1">
      <c r="A16" s="2"/>
      <c r="B16" s="7"/>
      <c r="C16" s="95"/>
      <c r="D16" s="40"/>
      <c r="E16" s="40"/>
      <c r="F16" s="23"/>
      <c r="G16" s="23"/>
      <c r="H16" s="68"/>
      <c r="I16"/>
      <c r="J16"/>
      <c r="K16"/>
      <c r="L16"/>
      <c r="M16"/>
      <c r="N16"/>
      <c r="O16"/>
      <c r="Q16" s="59"/>
      <c r="R16" s="97"/>
      <c r="S16" s="99"/>
      <c r="X16" s="63"/>
      <c r="Y16" s="63"/>
      <c r="Z16" s="63"/>
      <c r="AA16" s="63"/>
      <c r="AB16" s="63"/>
      <c r="AC16" s="63"/>
      <c r="AD16" s="63"/>
    </row>
    <row r="17" spans="1:30" ht="12.75" customHeight="1">
      <c r="A17" s="2"/>
      <c r="B17" s="7"/>
      <c r="C17"/>
      <c r="D17" s="108" t="s">
        <v>28</v>
      </c>
      <c r="E17" s="108" t="s">
        <v>62</v>
      </c>
      <c r="F17" s="108" t="s">
        <v>63</v>
      </c>
      <c r="G17" s="108" t="s">
        <v>64</v>
      </c>
      <c r="H17" s="109" t="s">
        <v>65</v>
      </c>
      <c r="I17" s="110" t="s">
        <v>27</v>
      </c>
      <c r="J17" s="27"/>
      <c r="K17" s="27"/>
      <c r="L17" s="27"/>
      <c r="M17" s="27"/>
      <c r="N17" s="27"/>
      <c r="O17" s="27"/>
      <c r="R17" s="102"/>
      <c r="S17" s="96"/>
      <c r="X17" s="63"/>
      <c r="Y17" s="63"/>
      <c r="Z17" s="63"/>
      <c r="AA17" s="63"/>
      <c r="AB17" s="63"/>
      <c r="AC17" s="63"/>
      <c r="AD17" s="63"/>
    </row>
    <row r="18" spans="1:30" ht="12.75" customHeight="1">
      <c r="A18" s="2"/>
      <c r="B18" s="7"/>
      <c r="C18" s="10" t="s">
        <v>20</v>
      </c>
      <c r="D18" s="74">
        <f>H60</f>
        <v>0</v>
      </c>
      <c r="E18" s="74">
        <f>J60</f>
        <v>0</v>
      </c>
      <c r="F18" s="74">
        <f>L60</f>
        <v>0</v>
      </c>
      <c r="G18" s="74">
        <f>N60</f>
        <v>0</v>
      </c>
      <c r="H18" s="74">
        <f>P60</f>
        <v>0</v>
      </c>
      <c r="I18" s="15">
        <f>SUM(D18:H18)</f>
        <v>0</v>
      </c>
      <c r="J18" s="15"/>
      <c r="K18" s="15"/>
      <c r="L18" s="15"/>
      <c r="M18" s="15"/>
      <c r="N18" s="15"/>
      <c r="O18" s="15"/>
      <c r="R18" s="102"/>
      <c r="S18" s="96"/>
      <c r="X18" s="63"/>
      <c r="Y18" s="63"/>
      <c r="Z18" s="63"/>
      <c r="AA18" s="63"/>
      <c r="AB18" s="63"/>
      <c r="AC18" s="63"/>
      <c r="AD18" s="63"/>
    </row>
    <row r="19" spans="1:30" ht="12.75" customHeight="1">
      <c r="A19" s="2"/>
      <c r="B19" s="7"/>
      <c r="C19"/>
      <c r="D19" s="75"/>
      <c r="E19" s="75"/>
      <c r="F19" s="75"/>
      <c r="G19" s="75"/>
      <c r="H19" s="76"/>
      <c r="I19" s="27"/>
      <c r="J19" s="27"/>
      <c r="K19" s="27"/>
      <c r="L19" s="27"/>
      <c r="M19" s="27"/>
      <c r="N19" s="27"/>
      <c r="O19" s="27"/>
      <c r="R19" s="102"/>
      <c r="S19" s="96"/>
      <c r="X19" s="63"/>
      <c r="Y19" s="63"/>
      <c r="Z19" s="63"/>
      <c r="AA19" s="63"/>
      <c r="AB19" s="63"/>
      <c r="AC19" s="63"/>
      <c r="AD19" s="63"/>
    </row>
    <row r="20" spans="1:30" ht="12.75" customHeight="1">
      <c r="A20" s="2"/>
      <c r="B20" s="7"/>
      <c r="C20" s="10" t="s">
        <v>15</v>
      </c>
      <c r="D20" s="77">
        <f>H82</f>
        <v>0</v>
      </c>
      <c r="E20" s="77">
        <f>J82</f>
        <v>0</v>
      </c>
      <c r="F20" s="77">
        <f>L82</f>
        <v>0</v>
      </c>
      <c r="G20" s="77">
        <f>N82</f>
        <v>0</v>
      </c>
      <c r="H20" s="77">
        <f>P82</f>
        <v>0</v>
      </c>
      <c r="I20" s="15">
        <f>SUM(D20:H20)</f>
        <v>0</v>
      </c>
      <c r="J20" s="15"/>
      <c r="K20" s="15"/>
      <c r="L20" s="15"/>
      <c r="M20" s="15"/>
      <c r="N20" s="15"/>
      <c r="O20" s="15"/>
      <c r="R20" s="102"/>
      <c r="S20" s="96"/>
      <c r="X20" s="63"/>
      <c r="Y20" s="63"/>
      <c r="Z20" s="63"/>
      <c r="AA20" s="63"/>
      <c r="AB20" s="63"/>
      <c r="AC20" s="63"/>
      <c r="AD20" s="63"/>
    </row>
    <row r="21" spans="1:30" ht="12.75" customHeight="1">
      <c r="A21" s="2"/>
      <c r="B21" s="7"/>
      <c r="C21" s="10"/>
      <c r="D21" s="77"/>
      <c r="E21" s="77"/>
      <c r="F21" s="77"/>
      <c r="G21" s="77"/>
      <c r="H21" s="77"/>
      <c r="I21" s="28"/>
      <c r="J21" s="28"/>
      <c r="K21" s="28"/>
      <c r="L21" s="28"/>
      <c r="M21" s="28"/>
      <c r="N21" s="28"/>
      <c r="O21" s="28"/>
      <c r="R21" s="102"/>
      <c r="S21" s="96"/>
      <c r="X21" s="63"/>
      <c r="Y21" s="63"/>
      <c r="Z21" s="63"/>
      <c r="AA21" s="63"/>
      <c r="AB21" s="63"/>
      <c r="AC21" s="63"/>
      <c r="AD21" s="63"/>
    </row>
    <row r="22" spans="1:30" ht="12.75" customHeight="1">
      <c r="A22" s="2"/>
      <c r="B22" s="7"/>
      <c r="C22" s="10" t="s">
        <v>13</v>
      </c>
      <c r="D22" s="77">
        <f>H89</f>
        <v>0</v>
      </c>
      <c r="E22" s="77">
        <f>J89</f>
        <v>0</v>
      </c>
      <c r="F22" s="77">
        <f>L89</f>
        <v>0</v>
      </c>
      <c r="G22" s="77">
        <f>N89</f>
        <v>0</v>
      </c>
      <c r="H22" s="77">
        <f>P89</f>
        <v>0</v>
      </c>
      <c r="I22" s="15">
        <f>SUM(D22:H22)</f>
        <v>0</v>
      </c>
      <c r="J22" s="15"/>
      <c r="K22" s="15"/>
      <c r="L22" s="15"/>
      <c r="M22" s="15"/>
      <c r="N22" s="15"/>
      <c r="O22" s="15"/>
      <c r="R22" s="102"/>
      <c r="S22" s="96"/>
      <c r="X22" s="63"/>
      <c r="Y22" s="63"/>
      <c r="Z22" s="63"/>
      <c r="AA22" s="63"/>
      <c r="AB22" s="63"/>
      <c r="AC22" s="63"/>
      <c r="AD22" s="63"/>
    </row>
    <row r="23" spans="1:30" ht="12.75" customHeight="1">
      <c r="A23" s="2"/>
      <c r="B23" s="7"/>
      <c r="C23" s="8"/>
      <c r="D23" s="77"/>
      <c r="E23" s="77"/>
      <c r="F23" s="77"/>
      <c r="G23" s="77"/>
      <c r="H23" s="77"/>
      <c r="I23" s="28"/>
      <c r="J23" s="28"/>
      <c r="K23" s="28"/>
      <c r="L23" s="28"/>
      <c r="M23" s="28"/>
      <c r="N23" s="28"/>
      <c r="O23" s="28"/>
      <c r="R23" s="102"/>
      <c r="S23" s="96"/>
      <c r="X23" s="63"/>
      <c r="Y23" s="63"/>
      <c r="Z23" s="63"/>
      <c r="AA23" s="63"/>
      <c r="AB23" s="63"/>
      <c r="AC23" s="63"/>
      <c r="AD23" s="63"/>
    </row>
    <row r="24" spans="1:30" ht="12.75" customHeight="1">
      <c r="A24" s="2"/>
      <c r="B24" s="7"/>
      <c r="C24" s="10" t="s">
        <v>16</v>
      </c>
      <c r="D24" s="77">
        <f>H97</f>
        <v>0</v>
      </c>
      <c r="E24" s="77">
        <f>J97</f>
        <v>0</v>
      </c>
      <c r="F24" s="77">
        <f>L97</f>
        <v>0</v>
      </c>
      <c r="G24" s="77">
        <f>N97</f>
        <v>0</v>
      </c>
      <c r="H24" s="77">
        <f>P97</f>
        <v>0</v>
      </c>
      <c r="I24" s="15">
        <f>SUM(D24:H24)</f>
        <v>0</v>
      </c>
      <c r="J24" s="15"/>
      <c r="K24" s="15"/>
      <c r="L24" s="15"/>
      <c r="M24" s="15"/>
      <c r="N24" s="15"/>
      <c r="O24" s="15"/>
      <c r="R24" s="102"/>
      <c r="S24" s="96"/>
      <c r="X24" s="63"/>
      <c r="Y24" s="63"/>
      <c r="Z24" s="63"/>
      <c r="AA24" s="63"/>
      <c r="AB24" s="63"/>
      <c r="AC24" s="63"/>
      <c r="AD24" s="63"/>
    </row>
    <row r="25" spans="1:30" ht="12.75" customHeight="1">
      <c r="A25" s="2"/>
      <c r="B25" s="7"/>
      <c r="C25" s="10"/>
      <c r="D25" s="77"/>
      <c r="E25" s="77"/>
      <c r="F25" s="77"/>
      <c r="G25" s="77"/>
      <c r="H25" s="77"/>
      <c r="I25" s="28"/>
      <c r="J25" s="28"/>
      <c r="K25" s="28"/>
      <c r="L25" s="28"/>
      <c r="M25" s="28"/>
      <c r="N25" s="28"/>
      <c r="O25" s="28"/>
      <c r="R25" s="102"/>
      <c r="S25" s="96"/>
      <c r="X25" s="63"/>
      <c r="Y25" s="63"/>
      <c r="Z25" s="63"/>
      <c r="AA25" s="63"/>
      <c r="AB25" s="63"/>
      <c r="AC25" s="63"/>
      <c r="AD25" s="63"/>
    </row>
    <row r="26" spans="1:30" ht="12.75" customHeight="1">
      <c r="A26" s="2"/>
      <c r="B26" s="7"/>
      <c r="C26" s="10" t="s">
        <v>14</v>
      </c>
      <c r="D26" s="77">
        <f>H105</f>
        <v>0</v>
      </c>
      <c r="E26" s="77">
        <f>J105</f>
        <v>0</v>
      </c>
      <c r="F26" s="77">
        <f>L105</f>
        <v>0</v>
      </c>
      <c r="G26" s="77">
        <f>N105</f>
        <v>0</v>
      </c>
      <c r="H26" s="77">
        <f>P105</f>
        <v>0</v>
      </c>
      <c r="I26" s="15">
        <f>SUM(D26:H26)</f>
        <v>0</v>
      </c>
      <c r="J26" s="15"/>
      <c r="K26" s="15"/>
      <c r="L26" s="15"/>
      <c r="M26" s="15"/>
      <c r="N26" s="15"/>
      <c r="O26" s="15"/>
      <c r="R26" s="102"/>
      <c r="S26" s="96"/>
      <c r="X26" s="63"/>
      <c r="Y26" s="63"/>
      <c r="Z26" s="63"/>
      <c r="AA26" s="63"/>
      <c r="AB26" s="63"/>
      <c r="AC26" s="63"/>
      <c r="AD26" s="63"/>
    </row>
    <row r="27" spans="1:30" ht="12.75" customHeight="1">
      <c r="A27" s="2"/>
      <c r="B27" s="7"/>
      <c r="C27" s="10"/>
      <c r="D27" s="77"/>
      <c r="E27" s="77"/>
      <c r="F27" s="77"/>
      <c r="G27" s="77"/>
      <c r="H27" s="77"/>
      <c r="I27" s="28"/>
      <c r="J27" s="28"/>
      <c r="K27" s="28"/>
      <c r="L27" s="28"/>
      <c r="M27" s="28"/>
      <c r="N27" s="91"/>
      <c r="O27" s="28"/>
      <c r="R27" s="102"/>
      <c r="S27" s="96"/>
      <c r="X27" s="63"/>
      <c r="Y27" s="63"/>
      <c r="Z27" s="63"/>
      <c r="AA27" s="63"/>
      <c r="AB27" s="63"/>
      <c r="AC27" s="63"/>
      <c r="AD27" s="63"/>
    </row>
    <row r="28" spans="1:30" ht="12.75" customHeight="1">
      <c r="A28" s="2"/>
      <c r="B28" s="7"/>
      <c r="C28" s="10" t="s">
        <v>1</v>
      </c>
      <c r="D28" s="77">
        <f>H163</f>
        <v>0</v>
      </c>
      <c r="E28" s="77">
        <f>J163</f>
        <v>0</v>
      </c>
      <c r="F28" s="77">
        <f>L163</f>
        <v>0</v>
      </c>
      <c r="G28" s="77">
        <f>N163</f>
        <v>0</v>
      </c>
      <c r="H28" s="77">
        <f>P163</f>
        <v>0</v>
      </c>
      <c r="I28" s="15">
        <f>SUM(D28:H28)</f>
        <v>0</v>
      </c>
      <c r="J28" s="15"/>
      <c r="K28" s="15"/>
      <c r="L28" s="15"/>
      <c r="M28" s="15"/>
      <c r="N28" s="92"/>
      <c r="O28" s="15"/>
      <c r="R28" s="102"/>
      <c r="S28" s="96"/>
      <c r="X28" s="63"/>
      <c r="Y28" s="63"/>
      <c r="Z28" s="63"/>
      <c r="AA28" s="63"/>
      <c r="AB28" s="63"/>
      <c r="AC28" s="63"/>
      <c r="AD28" s="63"/>
    </row>
    <row r="29" spans="1:30" ht="12.75" customHeight="1">
      <c r="A29" s="2"/>
      <c r="B29" s="7"/>
      <c r="C29" s="10"/>
      <c r="D29" s="78"/>
      <c r="E29" s="78"/>
      <c r="F29" s="78"/>
      <c r="G29" s="78"/>
      <c r="H29" s="78"/>
      <c r="I29" s="28"/>
      <c r="J29" s="28"/>
      <c r="K29" s="28"/>
      <c r="L29" s="28"/>
      <c r="M29" s="28"/>
      <c r="N29" s="91"/>
      <c r="O29" s="28"/>
      <c r="R29" s="102"/>
      <c r="S29" s="96"/>
      <c r="X29" s="63"/>
      <c r="Y29" s="63"/>
      <c r="Z29" s="63"/>
      <c r="AA29" s="63"/>
      <c r="AB29" s="63"/>
      <c r="AC29" s="63"/>
      <c r="AD29" s="63"/>
    </row>
    <row r="30" spans="1:30" ht="12.75" customHeight="1">
      <c r="A30" s="2"/>
      <c r="B30" s="7"/>
      <c r="C30" s="149" t="s">
        <v>17</v>
      </c>
      <c r="D30" s="79">
        <f>SUM(D18:D28)</f>
        <v>0</v>
      </c>
      <c r="E30" s="79">
        <f>SUM(E18:E28)</f>
        <v>0</v>
      </c>
      <c r="F30" s="79">
        <f t="shared" ref="F30:H30" si="0">SUM(F18:F28)</f>
        <v>0</v>
      </c>
      <c r="G30" s="79">
        <f t="shared" si="0"/>
        <v>0</v>
      </c>
      <c r="H30" s="79">
        <f t="shared" si="0"/>
        <v>0</v>
      </c>
      <c r="I30" s="15">
        <f>SUM(D30:H30)</f>
        <v>0</v>
      </c>
      <c r="J30" s="15"/>
      <c r="K30" s="15"/>
      <c r="L30" s="15"/>
      <c r="M30" s="15"/>
      <c r="N30" s="92"/>
      <c r="O30" s="15"/>
      <c r="R30" s="102"/>
      <c r="S30" s="96"/>
      <c r="X30" s="63"/>
      <c r="Y30" s="63"/>
      <c r="Z30" s="63"/>
      <c r="AA30" s="63"/>
      <c r="AB30" s="63"/>
      <c r="AC30" s="63"/>
      <c r="AD30" s="63"/>
    </row>
    <row r="31" spans="1:30" ht="12.75" customHeight="1">
      <c r="A31" s="2"/>
      <c r="B31" s="7"/>
      <c r="C31" s="14"/>
      <c r="D31" s="78"/>
      <c r="E31" s="78"/>
      <c r="F31" s="78"/>
      <c r="G31" s="78"/>
      <c r="H31" s="78"/>
      <c r="I31" s="28"/>
      <c r="J31" s="28"/>
      <c r="K31" s="28"/>
      <c r="L31" s="28"/>
      <c r="M31" s="28"/>
      <c r="N31" s="91"/>
      <c r="O31" s="28"/>
      <c r="R31" s="102"/>
      <c r="S31" s="96"/>
      <c r="X31" s="63"/>
      <c r="Y31" s="63"/>
      <c r="Z31" s="63"/>
      <c r="AA31" s="63"/>
      <c r="AB31" s="63"/>
      <c r="AC31" s="63"/>
      <c r="AD31" s="63"/>
    </row>
    <row r="32" spans="1:30" ht="12.75" customHeight="1" thickBot="1">
      <c r="A32" s="2"/>
      <c r="B32" s="7"/>
      <c r="C32" s="123" t="s">
        <v>82</v>
      </c>
      <c r="D32" s="78">
        <f>H168</f>
        <v>0</v>
      </c>
      <c r="E32" s="78">
        <f t="shared" ref="E32:F32" si="1">I168</f>
        <v>0</v>
      </c>
      <c r="F32" s="78">
        <f t="shared" si="1"/>
        <v>0</v>
      </c>
      <c r="G32" s="78">
        <f>K166</f>
        <v>0</v>
      </c>
      <c r="H32" s="78">
        <f>L166</f>
        <v>0</v>
      </c>
      <c r="I32" s="15">
        <f>SUM(D32:H32)</f>
        <v>0</v>
      </c>
      <c r="J32" s="15"/>
      <c r="K32" s="15"/>
      <c r="L32" s="15"/>
      <c r="M32" s="15"/>
      <c r="N32" s="92"/>
      <c r="O32" s="15"/>
      <c r="R32" s="102"/>
      <c r="S32" s="96"/>
      <c r="X32" s="63"/>
      <c r="Y32" s="63"/>
      <c r="Z32" s="63"/>
      <c r="AA32" s="63"/>
      <c r="AB32" s="63"/>
      <c r="AC32" s="63"/>
      <c r="AD32" s="63"/>
    </row>
    <row r="33" spans="1:31" ht="12.75" customHeight="1" thickBot="1">
      <c r="A33" s="2"/>
      <c r="B33" s="7"/>
      <c r="C33" s="123"/>
      <c r="D33" s="78"/>
      <c r="E33" s="78"/>
      <c r="F33" s="78"/>
      <c r="G33" s="78"/>
      <c r="H33" s="78"/>
      <c r="I33" s="15"/>
      <c r="J33" s="15"/>
      <c r="K33" s="195" t="s">
        <v>109</v>
      </c>
      <c r="L33" s="196"/>
      <c r="M33" s="196"/>
      <c r="N33" s="197"/>
      <c r="O33" s="28"/>
      <c r="R33" s="102"/>
      <c r="S33" s="96"/>
      <c r="X33" s="63"/>
      <c r="Y33" s="63"/>
      <c r="Z33" s="63"/>
      <c r="AA33" s="63"/>
      <c r="AB33" s="63"/>
      <c r="AC33" s="63"/>
      <c r="AD33" s="63"/>
    </row>
    <row r="34" spans="1:31" ht="12.75" customHeight="1">
      <c r="A34" s="2"/>
      <c r="B34" s="7"/>
      <c r="C34" s="149" t="s">
        <v>112</v>
      </c>
      <c r="D34" s="150">
        <f>D30+D32</f>
        <v>0</v>
      </c>
      <c r="E34" s="150">
        <f t="shared" ref="E34:H34" si="2">E30+E32</f>
        <v>0</v>
      </c>
      <c r="F34" s="150">
        <f t="shared" si="2"/>
        <v>0</v>
      </c>
      <c r="G34" s="150">
        <f t="shared" si="2"/>
        <v>0</v>
      </c>
      <c r="H34" s="150">
        <f t="shared" si="2"/>
        <v>0</v>
      </c>
      <c r="I34" s="92">
        <f>SUM(D34:H34)</f>
        <v>0</v>
      </c>
      <c r="J34" s="28"/>
      <c r="K34" s="180" t="s">
        <v>56</v>
      </c>
      <c r="L34" s="181"/>
      <c r="M34" s="181"/>
      <c r="N34" s="148">
        <v>0</v>
      </c>
      <c r="O34" s="92"/>
      <c r="R34" s="102"/>
      <c r="S34" s="96"/>
      <c r="U34" s="100"/>
      <c r="X34" s="88"/>
      <c r="Y34" s="63"/>
      <c r="Z34" s="63"/>
      <c r="AA34" s="63"/>
      <c r="AB34" s="63"/>
      <c r="AC34" s="63"/>
      <c r="AD34" s="63"/>
      <c r="AE34" s="63"/>
    </row>
    <row r="35" spans="1:31" ht="12.75" customHeight="1" thickBot="1">
      <c r="A35" s="2"/>
      <c r="B35" s="7"/>
      <c r="C35" s="10"/>
      <c r="D35" s="78"/>
      <c r="E35" s="78"/>
      <c r="F35" s="78"/>
      <c r="G35" s="78"/>
      <c r="H35" s="78"/>
      <c r="I35" s="28"/>
      <c r="J35" s="15"/>
      <c r="K35" s="182" t="s">
        <v>61</v>
      </c>
      <c r="L35" s="183"/>
      <c r="M35" s="183"/>
      <c r="N35" s="147">
        <v>0</v>
      </c>
      <c r="O35" s="92"/>
      <c r="R35" s="102"/>
      <c r="S35" s="96"/>
      <c r="U35" s="100"/>
      <c r="X35" s="88"/>
      <c r="Y35" s="63"/>
      <c r="Z35" s="63"/>
      <c r="AA35" s="63"/>
      <c r="AB35" s="63"/>
      <c r="AC35" s="63"/>
      <c r="AD35" s="63"/>
      <c r="AE35" s="63"/>
    </row>
    <row r="36" spans="1:31" ht="12.75" customHeight="1">
      <c r="A36" s="2"/>
      <c r="B36" s="7"/>
      <c r="C36" s="10" t="s">
        <v>18</v>
      </c>
      <c r="D36" s="77">
        <f>H176</f>
        <v>0</v>
      </c>
      <c r="E36" s="77">
        <f>J176</f>
        <v>0</v>
      </c>
      <c r="F36" s="77">
        <f>L176</f>
        <v>0</v>
      </c>
      <c r="G36" s="77">
        <f>N176</f>
        <v>0</v>
      </c>
      <c r="H36" s="77">
        <f>P176</f>
        <v>0</v>
      </c>
      <c r="I36" s="15">
        <f>SUM(D36:H36)</f>
        <v>0</v>
      </c>
      <c r="J36" s="15"/>
      <c r="O36" s="92"/>
      <c r="R36" s="102"/>
      <c r="S36" s="96"/>
      <c r="X36" s="63"/>
      <c r="Y36" s="63"/>
      <c r="Z36" s="63"/>
      <c r="AA36" s="63"/>
      <c r="AB36" s="63"/>
      <c r="AC36" s="63"/>
      <c r="AD36" s="63"/>
    </row>
    <row r="37" spans="1:31" ht="12.75" customHeight="1">
      <c r="A37" s="2"/>
      <c r="B37" s="7"/>
      <c r="C37" s="8"/>
      <c r="D37" s="78"/>
      <c r="E37" s="78"/>
      <c r="F37" s="78"/>
      <c r="G37" s="78"/>
      <c r="H37" s="78"/>
      <c r="I37" s="28"/>
      <c r="J37" s="28"/>
      <c r="K37" s="28"/>
      <c r="L37" s="28"/>
      <c r="M37" s="28"/>
      <c r="N37" s="28"/>
      <c r="O37" s="91"/>
      <c r="R37" s="102"/>
      <c r="S37" s="96"/>
      <c r="X37" s="63"/>
      <c r="Y37" s="63"/>
      <c r="Z37" s="63"/>
      <c r="AA37" s="63"/>
      <c r="AB37" s="63"/>
      <c r="AC37" s="63"/>
      <c r="AD37" s="63"/>
    </row>
    <row r="38" spans="1:31" ht="12.75" customHeight="1">
      <c r="A38" s="2"/>
      <c r="B38" s="7"/>
      <c r="C38" s="114" t="s">
        <v>115</v>
      </c>
      <c r="D38" s="151">
        <f>D34+D36</f>
        <v>0</v>
      </c>
      <c r="E38" s="151">
        <f>E34+E36</f>
        <v>0</v>
      </c>
      <c r="F38" s="151">
        <f>F34+F36</f>
        <v>0</v>
      </c>
      <c r="G38" s="151">
        <f>G34+G36</f>
        <v>0</v>
      </c>
      <c r="H38" s="151">
        <f>H34+H36</f>
        <v>0</v>
      </c>
      <c r="I38" s="152">
        <f>SUM(D38:H38)</f>
        <v>0</v>
      </c>
      <c r="J38" s="15"/>
      <c r="K38" s="15"/>
      <c r="L38" s="15"/>
      <c r="M38" s="15"/>
      <c r="N38" s="15"/>
      <c r="O38" s="15"/>
      <c r="R38" s="102"/>
      <c r="S38" s="96"/>
      <c r="X38" s="63"/>
      <c r="Y38" s="63"/>
      <c r="Z38" s="63"/>
      <c r="AA38" s="63"/>
      <c r="AB38" s="63"/>
      <c r="AC38" s="63"/>
      <c r="AD38" s="63"/>
    </row>
    <row r="39" spans="1:31" ht="12.75" customHeight="1">
      <c r="A39" s="2"/>
      <c r="B39" s="7"/>
      <c r="C39" s="2"/>
      <c r="D39" s="36"/>
      <c r="E39" s="36"/>
      <c r="F39" s="42"/>
      <c r="G39" s="44"/>
      <c r="R39" s="102"/>
      <c r="S39" s="96"/>
      <c r="X39" s="63"/>
      <c r="Y39" s="63"/>
      <c r="Z39" s="63"/>
      <c r="AA39" s="63"/>
      <c r="AB39" s="63"/>
      <c r="AC39" s="63"/>
      <c r="AD39" s="63"/>
    </row>
    <row r="40" spans="1:31" ht="12.75" customHeight="1">
      <c r="A40" s="81" t="s">
        <v>83</v>
      </c>
      <c r="B40" s="82"/>
      <c r="C40" s="82"/>
      <c r="D40" s="82"/>
      <c r="E40" s="82"/>
      <c r="F40" s="82"/>
      <c r="G40" s="82"/>
      <c r="H40" s="82"/>
      <c r="I40" s="107"/>
      <c r="J40" s="107"/>
      <c r="K40" s="107"/>
      <c r="L40" s="107"/>
      <c r="M40" s="107"/>
      <c r="N40" s="107"/>
      <c r="O40" s="107"/>
      <c r="P40" s="107"/>
      <c r="R40" s="102"/>
      <c r="S40" s="96"/>
      <c r="X40" s="63"/>
      <c r="Y40" s="63"/>
      <c r="Z40" s="63"/>
      <c r="AA40" s="63"/>
      <c r="AB40" s="63"/>
      <c r="AC40" s="63"/>
      <c r="AD40" s="63"/>
    </row>
    <row r="41" spans="1:31" ht="12.75" customHeight="1">
      <c r="A41" s="61" t="s">
        <v>57</v>
      </c>
      <c r="B41" s="7"/>
      <c r="C41" s="2"/>
      <c r="D41" s="36"/>
      <c r="E41" s="36"/>
      <c r="F41" s="42"/>
      <c r="G41" s="44"/>
      <c r="R41" s="102"/>
      <c r="S41" s="96"/>
      <c r="X41" s="63"/>
      <c r="Y41" s="63"/>
      <c r="Z41" s="63"/>
      <c r="AA41" s="63"/>
      <c r="AB41" s="63"/>
      <c r="AC41" s="63"/>
      <c r="AD41" s="63"/>
    </row>
    <row r="42" spans="1:31" ht="12.75" customHeight="1">
      <c r="A42" s="11"/>
      <c r="B42" s="26" t="s">
        <v>55</v>
      </c>
      <c r="C42" s="11"/>
      <c r="D42" s="13"/>
      <c r="E42" s="13"/>
      <c r="F42" s="13"/>
      <c r="G42" s="176" t="s">
        <v>40</v>
      </c>
      <c r="H42" s="177"/>
      <c r="I42" s="176" t="s">
        <v>62</v>
      </c>
      <c r="J42" s="177"/>
      <c r="K42" s="176" t="s">
        <v>66</v>
      </c>
      <c r="L42" s="177"/>
      <c r="M42" s="176" t="s">
        <v>64</v>
      </c>
      <c r="N42" s="177"/>
      <c r="O42" s="176" t="s">
        <v>65</v>
      </c>
      <c r="P42" s="177"/>
      <c r="Q42" s="71" t="s">
        <v>43</v>
      </c>
      <c r="R42" s="102"/>
      <c r="S42" s="96"/>
      <c r="X42" s="63"/>
      <c r="Y42" s="63"/>
      <c r="Z42" s="63"/>
      <c r="AA42" s="63"/>
      <c r="AB42" s="63"/>
      <c r="AC42" s="63"/>
      <c r="AD42" s="63"/>
    </row>
    <row r="43" spans="1:31" ht="12.75" customHeight="1">
      <c r="A43" s="12" t="s">
        <v>0</v>
      </c>
      <c r="B43" s="26" t="s">
        <v>20</v>
      </c>
      <c r="C43" s="20"/>
      <c r="D43" s="30" t="s">
        <v>37</v>
      </c>
      <c r="E43" s="30" t="s">
        <v>46</v>
      </c>
      <c r="F43" s="30" t="s">
        <v>45</v>
      </c>
      <c r="G43" s="35" t="s">
        <v>41</v>
      </c>
      <c r="H43" s="56" t="s">
        <v>42</v>
      </c>
      <c r="I43" s="35" t="s">
        <v>41</v>
      </c>
      <c r="J43" s="56" t="s">
        <v>42</v>
      </c>
      <c r="K43" s="35" t="s">
        <v>41</v>
      </c>
      <c r="L43" s="56" t="s">
        <v>42</v>
      </c>
      <c r="M43" s="35" t="s">
        <v>41</v>
      </c>
      <c r="N43" s="56" t="s">
        <v>42</v>
      </c>
      <c r="O43" s="35" t="s">
        <v>41</v>
      </c>
      <c r="P43" s="56" t="s">
        <v>42</v>
      </c>
      <c r="Q43" s="72" t="s">
        <v>42</v>
      </c>
      <c r="R43" s="102"/>
      <c r="S43" s="96"/>
      <c r="X43" s="63"/>
      <c r="Y43" s="63"/>
      <c r="Z43" s="63"/>
      <c r="AA43" s="63"/>
      <c r="AB43" s="63"/>
      <c r="AC43" s="63"/>
      <c r="AD43" s="63"/>
    </row>
    <row r="44" spans="1:31" s="1" customFormat="1" ht="14.1" customHeight="1">
      <c r="A44" s="29" t="s">
        <v>19</v>
      </c>
      <c r="B44" s="16" t="s">
        <v>84</v>
      </c>
      <c r="C44" s="14"/>
      <c r="D44" s="12"/>
      <c r="E44" s="49"/>
      <c r="F44" s="12"/>
      <c r="G44" s="31"/>
      <c r="H44" s="47"/>
      <c r="I44" s="31"/>
      <c r="J44" s="47"/>
      <c r="K44" s="31"/>
      <c r="L44" s="47"/>
      <c r="M44" s="31"/>
      <c r="N44" s="47"/>
      <c r="O44" s="31"/>
      <c r="P44" s="47"/>
      <c r="Q44" s="65"/>
      <c r="R44" s="118"/>
      <c r="S44" s="101"/>
      <c r="T44" s="101"/>
      <c r="U44" s="101"/>
      <c r="V44" s="101"/>
      <c r="W44" s="101"/>
      <c r="X44" s="63"/>
    </row>
    <row r="45" spans="1:31" s="1" customFormat="1">
      <c r="A45" s="126"/>
      <c r="B45" s="127" t="s">
        <v>85</v>
      </c>
      <c r="C45" s="128" t="s">
        <v>86</v>
      </c>
      <c r="D45" s="129">
        <v>2000</v>
      </c>
      <c r="E45" s="130">
        <v>0.5</v>
      </c>
      <c r="F45" s="131" t="s">
        <v>39</v>
      </c>
      <c r="G45" s="137">
        <v>12</v>
      </c>
      <c r="H45" s="142">
        <f>D45*E45*G45</f>
        <v>12000</v>
      </c>
      <c r="I45" s="132"/>
      <c r="J45" s="133"/>
      <c r="K45" s="132"/>
      <c r="L45" s="133"/>
      <c r="M45" s="132"/>
      <c r="N45" s="133"/>
      <c r="O45" s="138"/>
      <c r="P45" s="133"/>
      <c r="Q45" s="134"/>
      <c r="R45" s="111"/>
      <c r="S45" s="101"/>
      <c r="T45" s="101"/>
      <c r="U45" s="101"/>
      <c r="V45" s="101"/>
      <c r="W45" s="101"/>
      <c r="X45" s="63"/>
    </row>
    <row r="46" spans="1:31" s="5" customFormat="1" ht="14.1" customHeight="1">
      <c r="A46" s="29"/>
      <c r="B46" s="29" t="s">
        <v>3</v>
      </c>
      <c r="C46" s="143"/>
      <c r="D46" s="38"/>
      <c r="E46" s="46"/>
      <c r="F46" s="13" t="s">
        <v>39</v>
      </c>
      <c r="G46" s="33"/>
      <c r="H46" s="47">
        <f>D46*E46*G46</f>
        <v>0</v>
      </c>
      <c r="I46" s="33"/>
      <c r="J46" s="90">
        <f>D46*E46*I46*$N$34</f>
        <v>0</v>
      </c>
      <c r="K46" s="33"/>
      <c r="L46" s="90">
        <f t="shared" ref="L46:L55" si="3">D46*E46*K46*$N$34*$N$34</f>
        <v>0</v>
      </c>
      <c r="M46" s="33"/>
      <c r="N46" s="90">
        <f t="shared" ref="N46:N55" si="4">D46*E46*M46*$N$34*$N$34*$N$34</f>
        <v>0</v>
      </c>
      <c r="O46" s="33"/>
      <c r="P46" s="47">
        <f>D46*E46*O46*N34*N34*N34*N34</f>
        <v>0</v>
      </c>
      <c r="Q46" s="65">
        <f t="shared" ref="Q46:Q55" si="5">H46+J46+L46+N46+P46</f>
        <v>0</v>
      </c>
      <c r="R46" s="111"/>
      <c r="S46" s="101"/>
      <c r="T46" s="101"/>
      <c r="U46" s="101"/>
      <c r="V46" s="101"/>
      <c r="W46" s="101"/>
      <c r="X46" s="63"/>
    </row>
    <row r="47" spans="1:31" s="136" customFormat="1" ht="14.1" customHeight="1">
      <c r="A47" s="29"/>
      <c r="B47" s="29" t="s">
        <v>4</v>
      </c>
      <c r="C47" s="143"/>
      <c r="D47" s="38"/>
      <c r="E47" s="46"/>
      <c r="F47" s="13" t="s">
        <v>39</v>
      </c>
      <c r="G47" s="33"/>
      <c r="H47" s="47">
        <f t="shared" ref="H47" si="6">D47*E47*G47</f>
        <v>0</v>
      </c>
      <c r="I47" s="33"/>
      <c r="J47" s="90">
        <f t="shared" ref="J47" si="7">D47*E47*I47*$N$34</f>
        <v>0</v>
      </c>
      <c r="K47" s="33"/>
      <c r="L47" s="90">
        <f t="shared" si="3"/>
        <v>0</v>
      </c>
      <c r="M47" s="33"/>
      <c r="N47" s="90">
        <f t="shared" si="4"/>
        <v>0</v>
      </c>
      <c r="O47" s="33"/>
      <c r="P47" s="47">
        <f>D47*E47*O47*N35*N35*N35*N35</f>
        <v>0</v>
      </c>
      <c r="Q47" s="65">
        <f t="shared" si="5"/>
        <v>0</v>
      </c>
      <c r="R47" s="135"/>
      <c r="S47" s="135"/>
      <c r="T47" s="135"/>
      <c r="U47" s="135"/>
      <c r="V47" s="135"/>
    </row>
    <row r="48" spans="1:31" s="5" customFormat="1" ht="14.1" customHeight="1">
      <c r="A48" s="29"/>
      <c r="B48" s="29" t="s">
        <v>5</v>
      </c>
      <c r="C48" s="143"/>
      <c r="D48" s="38"/>
      <c r="E48" s="46"/>
      <c r="F48" s="13" t="s">
        <v>39</v>
      </c>
      <c r="G48" s="33"/>
      <c r="H48" s="47">
        <f>D48*E48*G48</f>
        <v>0</v>
      </c>
      <c r="I48" s="33"/>
      <c r="J48" s="90">
        <f>D48*E48*I48*$N$34</f>
        <v>0</v>
      </c>
      <c r="K48" s="33"/>
      <c r="L48" s="90">
        <f t="shared" si="3"/>
        <v>0</v>
      </c>
      <c r="M48" s="33"/>
      <c r="N48" s="90">
        <f t="shared" si="4"/>
        <v>0</v>
      </c>
      <c r="O48" s="33"/>
      <c r="P48" s="47">
        <f>D48*E48*O48*N36*N36*N36*N36</f>
        <v>0</v>
      </c>
      <c r="Q48" s="65">
        <f t="shared" si="5"/>
        <v>0</v>
      </c>
      <c r="R48" s="111"/>
      <c r="S48" s="101"/>
      <c r="T48" s="101"/>
      <c r="U48" s="101"/>
      <c r="V48" s="101"/>
      <c r="W48" s="101"/>
      <c r="X48" s="63"/>
    </row>
    <row r="49" spans="1:24" s="5" customFormat="1" ht="14.1" customHeight="1">
      <c r="A49" s="29"/>
      <c r="B49" s="29" t="s">
        <v>6</v>
      </c>
      <c r="C49" s="143"/>
      <c r="D49" s="38"/>
      <c r="E49" s="46"/>
      <c r="F49" s="13" t="s">
        <v>39</v>
      </c>
      <c r="G49" s="33"/>
      <c r="H49" s="47">
        <f t="shared" ref="H49" si="8">D49*E49*G49</f>
        <v>0</v>
      </c>
      <c r="I49" s="33"/>
      <c r="J49" s="90">
        <f t="shared" ref="J49" si="9">D49*E49*I49*$N$34</f>
        <v>0</v>
      </c>
      <c r="K49" s="33"/>
      <c r="L49" s="90">
        <f t="shared" si="3"/>
        <v>0</v>
      </c>
      <c r="M49" s="33"/>
      <c r="N49" s="90">
        <f t="shared" si="4"/>
        <v>0</v>
      </c>
      <c r="O49" s="33"/>
      <c r="P49" s="47">
        <f>D49*E49*O49*N37*N37*N37*N37</f>
        <v>0</v>
      </c>
      <c r="Q49" s="65">
        <f t="shared" si="5"/>
        <v>0</v>
      </c>
      <c r="R49" s="111"/>
      <c r="S49" s="101"/>
      <c r="T49" s="101"/>
      <c r="U49" s="101"/>
      <c r="V49" s="101"/>
      <c r="W49" s="101"/>
      <c r="X49" s="63"/>
    </row>
    <row r="50" spans="1:24" s="5" customFormat="1" ht="14.1" customHeight="1">
      <c r="A50" s="29"/>
      <c r="B50" s="29" t="s">
        <v>9</v>
      </c>
      <c r="C50" s="143"/>
      <c r="D50" s="38"/>
      <c r="E50" s="46"/>
      <c r="F50" s="13" t="s">
        <v>39</v>
      </c>
      <c r="G50" s="33"/>
      <c r="H50" s="47">
        <f t="shared" ref="H50:H54" si="10">D50*E50*G50</f>
        <v>0</v>
      </c>
      <c r="I50" s="33"/>
      <c r="J50" s="90">
        <f t="shared" ref="J50:J54" si="11">D50*E50*I50*$N$34</f>
        <v>0</v>
      </c>
      <c r="K50" s="33"/>
      <c r="L50" s="90">
        <f t="shared" si="3"/>
        <v>0</v>
      </c>
      <c r="M50" s="33"/>
      <c r="N50" s="90">
        <f t="shared" si="4"/>
        <v>0</v>
      </c>
      <c r="O50" s="33"/>
      <c r="P50" s="47">
        <f>D50*E50*O50*N38*N38*N38*N38</f>
        <v>0</v>
      </c>
      <c r="Q50" s="65">
        <f t="shared" si="5"/>
        <v>0</v>
      </c>
      <c r="R50" s="111"/>
      <c r="S50" s="101"/>
      <c r="T50" s="101"/>
      <c r="U50" s="101"/>
      <c r="V50" s="101"/>
      <c r="W50" s="101"/>
      <c r="X50" s="63"/>
    </row>
    <row r="51" spans="1:24" s="5" customFormat="1" ht="14.1" customHeight="1">
      <c r="A51" s="29"/>
      <c r="B51" s="29" t="s">
        <v>32</v>
      </c>
      <c r="C51" s="143"/>
      <c r="D51" s="38"/>
      <c r="E51" s="46"/>
      <c r="F51" s="13" t="s">
        <v>39</v>
      </c>
      <c r="G51" s="33"/>
      <c r="H51" s="47">
        <f t="shared" si="10"/>
        <v>0</v>
      </c>
      <c r="I51" s="33"/>
      <c r="J51" s="90">
        <f t="shared" si="11"/>
        <v>0</v>
      </c>
      <c r="K51" s="33"/>
      <c r="L51" s="90">
        <f t="shared" si="3"/>
        <v>0</v>
      </c>
      <c r="M51" s="33"/>
      <c r="N51" s="90">
        <f t="shared" si="4"/>
        <v>0</v>
      </c>
      <c r="O51" s="33"/>
      <c r="P51" s="47">
        <f t="shared" ref="P51:P52" si="12">D51*E51*O51*N39*N39*N39*N39</f>
        <v>0</v>
      </c>
      <c r="Q51" s="65">
        <f t="shared" si="5"/>
        <v>0</v>
      </c>
      <c r="R51" s="111"/>
      <c r="S51" s="101"/>
      <c r="T51" s="101"/>
      <c r="U51" s="101"/>
      <c r="V51" s="101"/>
      <c r="W51" s="101"/>
      <c r="X51" s="63"/>
    </row>
    <row r="52" spans="1:24" s="5" customFormat="1" ht="14.1" customHeight="1">
      <c r="A52" s="29"/>
      <c r="B52" s="29" t="s">
        <v>59</v>
      </c>
      <c r="C52" s="143"/>
      <c r="D52" s="38"/>
      <c r="E52" s="46"/>
      <c r="F52" s="13" t="s">
        <v>39</v>
      </c>
      <c r="G52" s="33"/>
      <c r="H52" s="47">
        <f t="shared" si="10"/>
        <v>0</v>
      </c>
      <c r="I52" s="33"/>
      <c r="J52" s="90">
        <f t="shared" si="11"/>
        <v>0</v>
      </c>
      <c r="K52" s="33"/>
      <c r="L52" s="90">
        <f t="shared" si="3"/>
        <v>0</v>
      </c>
      <c r="M52" s="33"/>
      <c r="N52" s="90">
        <f t="shared" si="4"/>
        <v>0</v>
      </c>
      <c r="O52" s="33"/>
      <c r="P52" s="47">
        <f t="shared" si="12"/>
        <v>0</v>
      </c>
      <c r="Q52" s="65">
        <f t="shared" si="5"/>
        <v>0</v>
      </c>
      <c r="R52" s="111"/>
      <c r="S52" s="101"/>
      <c r="T52" s="101"/>
      <c r="U52" s="101"/>
      <c r="V52" s="101"/>
      <c r="W52" s="101"/>
      <c r="X52" s="63"/>
    </row>
    <row r="53" spans="1:24" s="5" customFormat="1" ht="14.1" customHeight="1">
      <c r="A53" s="29"/>
      <c r="B53" s="29" t="s">
        <v>60</v>
      </c>
      <c r="C53" s="143"/>
      <c r="D53" s="38"/>
      <c r="E53" s="46"/>
      <c r="F53" s="13" t="s">
        <v>39</v>
      </c>
      <c r="G53" s="33"/>
      <c r="H53" s="47">
        <f t="shared" si="10"/>
        <v>0</v>
      </c>
      <c r="I53" s="33"/>
      <c r="J53" s="90">
        <f t="shared" si="11"/>
        <v>0</v>
      </c>
      <c r="K53" s="33"/>
      <c r="L53" s="90">
        <f t="shared" si="3"/>
        <v>0</v>
      </c>
      <c r="M53" s="33"/>
      <c r="N53" s="90">
        <f t="shared" si="4"/>
        <v>0</v>
      </c>
      <c r="O53" s="33"/>
      <c r="P53" s="47">
        <f>D53*E53*O53*N39*N39*N39*N39</f>
        <v>0</v>
      </c>
      <c r="Q53" s="65">
        <f t="shared" si="5"/>
        <v>0</v>
      </c>
      <c r="R53" s="111"/>
      <c r="S53" s="101"/>
      <c r="T53" s="101"/>
      <c r="U53" s="101"/>
      <c r="V53" s="101"/>
      <c r="W53" s="101"/>
      <c r="X53" s="63"/>
    </row>
    <row r="54" spans="1:24" s="5" customFormat="1" ht="14.1" customHeight="1">
      <c r="A54" s="29"/>
      <c r="B54" s="29" t="s">
        <v>87</v>
      </c>
      <c r="C54" s="143"/>
      <c r="D54" s="38"/>
      <c r="E54" s="46"/>
      <c r="F54" s="13" t="s">
        <v>39</v>
      </c>
      <c r="G54" s="33"/>
      <c r="H54" s="47">
        <f t="shared" si="10"/>
        <v>0</v>
      </c>
      <c r="I54" s="33"/>
      <c r="J54" s="90">
        <f t="shared" si="11"/>
        <v>0</v>
      </c>
      <c r="K54" s="33"/>
      <c r="L54" s="90">
        <f t="shared" si="3"/>
        <v>0</v>
      </c>
      <c r="M54" s="33"/>
      <c r="N54" s="90">
        <f t="shared" si="4"/>
        <v>0</v>
      </c>
      <c r="O54" s="33"/>
      <c r="P54" s="47">
        <f>D54*E54*O54*N40*N40*N40*N40</f>
        <v>0</v>
      </c>
      <c r="Q54" s="65">
        <f t="shared" si="5"/>
        <v>0</v>
      </c>
      <c r="R54" s="111"/>
      <c r="S54" s="101"/>
      <c r="T54" s="101"/>
      <c r="U54" s="101"/>
      <c r="V54" s="101"/>
      <c r="W54" s="101"/>
      <c r="X54" s="63"/>
    </row>
    <row r="55" spans="1:24" s="5" customFormat="1" ht="14.1" customHeight="1">
      <c r="A55" s="29"/>
      <c r="B55" s="29" t="s">
        <v>88</v>
      </c>
      <c r="C55" s="143"/>
      <c r="D55" s="38"/>
      <c r="E55" s="46"/>
      <c r="F55" s="13" t="s">
        <v>39</v>
      </c>
      <c r="G55" s="33"/>
      <c r="H55" s="47">
        <f t="shared" ref="H55" si="13">D55*E55*G55</f>
        <v>0</v>
      </c>
      <c r="I55" s="33"/>
      <c r="J55" s="90">
        <f t="shared" ref="J55" si="14">D55*E55*I55*$N$34</f>
        <v>0</v>
      </c>
      <c r="K55" s="33"/>
      <c r="L55" s="90">
        <f t="shared" si="3"/>
        <v>0</v>
      </c>
      <c r="M55" s="33"/>
      <c r="N55" s="90">
        <f t="shared" si="4"/>
        <v>0</v>
      </c>
      <c r="O55" s="33"/>
      <c r="P55" s="47">
        <f>D55*E55*O55*N41*N41*N41*N41</f>
        <v>0</v>
      </c>
      <c r="Q55" s="65">
        <f t="shared" si="5"/>
        <v>0</v>
      </c>
      <c r="R55" s="111"/>
      <c r="S55" s="101"/>
      <c r="T55" s="101"/>
      <c r="U55" s="101"/>
      <c r="V55" s="101"/>
      <c r="W55" s="101"/>
      <c r="X55" s="63"/>
    </row>
    <row r="56" spans="1:24" s="5" customFormat="1" ht="14.1" customHeight="1">
      <c r="A56" s="124"/>
      <c r="B56" s="14"/>
      <c r="C56" s="14"/>
      <c r="D56" s="12"/>
      <c r="E56" s="49"/>
      <c r="F56" s="12"/>
      <c r="G56" s="32"/>
      <c r="H56" s="55"/>
      <c r="I56" s="32"/>
      <c r="J56" s="55"/>
      <c r="K56" s="32"/>
      <c r="L56" s="55"/>
      <c r="M56" s="32"/>
      <c r="N56" s="55"/>
      <c r="O56" s="32"/>
      <c r="P56" s="55"/>
      <c r="Q56" s="66"/>
      <c r="R56" s="111"/>
      <c r="S56" s="101"/>
      <c r="T56" s="101"/>
      <c r="U56" s="101"/>
      <c r="V56" s="101"/>
      <c r="W56" s="101"/>
      <c r="X56" s="63"/>
    </row>
    <row r="57" spans="1:24" s="5" customFormat="1" ht="14.1" customHeight="1">
      <c r="A57" s="124"/>
      <c r="B57" s="14"/>
      <c r="C57" s="14"/>
      <c r="D57" s="140"/>
      <c r="E57" s="30" t="s">
        <v>46</v>
      </c>
      <c r="F57" s="12"/>
      <c r="G57" s="32"/>
      <c r="H57" s="55"/>
      <c r="I57" s="32"/>
      <c r="J57" s="55"/>
      <c r="K57" s="32"/>
      <c r="L57" s="55"/>
      <c r="M57" s="32"/>
      <c r="N57" s="55"/>
      <c r="O57" s="32"/>
      <c r="P57" s="55"/>
      <c r="Q57" s="66"/>
      <c r="R57" s="111"/>
      <c r="S57" s="101"/>
      <c r="T57" s="101"/>
      <c r="U57" s="101"/>
      <c r="V57" s="101"/>
      <c r="W57" s="101"/>
      <c r="X57" s="63"/>
    </row>
    <row r="58" spans="1:24" s="1" customFormat="1" ht="14.1" customHeight="1">
      <c r="A58" s="126" t="s">
        <v>7</v>
      </c>
      <c r="B58" s="139" t="s">
        <v>89</v>
      </c>
      <c r="C58" s="11"/>
      <c r="D58" s="141"/>
      <c r="E58" s="155"/>
      <c r="F58" s="13" t="s">
        <v>38</v>
      </c>
      <c r="G58" s="34">
        <f>SUM(H46:H55)</f>
        <v>0</v>
      </c>
      <c r="H58" s="47">
        <f>E58*G58</f>
        <v>0</v>
      </c>
      <c r="I58" s="34">
        <f>SUM(J46:J55)</f>
        <v>0</v>
      </c>
      <c r="J58" s="47">
        <f>E58*I58</f>
        <v>0</v>
      </c>
      <c r="K58" s="34">
        <f>SUM(L46:L55)</f>
        <v>0</v>
      </c>
      <c r="L58" s="47">
        <f>E58*K58</f>
        <v>0</v>
      </c>
      <c r="M58" s="34">
        <f>SUM(N46:N55)</f>
        <v>0</v>
      </c>
      <c r="N58" s="47">
        <f>E58*M58</f>
        <v>0</v>
      </c>
      <c r="O58" s="34">
        <f>SUM(P46:P55)</f>
        <v>0</v>
      </c>
      <c r="P58" s="47">
        <f>E58*O58</f>
        <v>0</v>
      </c>
      <c r="Q58" s="65">
        <f>H58+J58+L58+N58+P58</f>
        <v>0</v>
      </c>
      <c r="R58" s="111"/>
      <c r="S58" s="101"/>
      <c r="T58" s="101"/>
      <c r="U58" s="101"/>
      <c r="V58" s="101"/>
      <c r="W58" s="101"/>
      <c r="X58" s="63"/>
    </row>
    <row r="59" spans="1:24" s="1" customFormat="1" ht="14.1" customHeight="1">
      <c r="A59" s="126" t="s">
        <v>8</v>
      </c>
      <c r="B59" s="139" t="s">
        <v>90</v>
      </c>
      <c r="C59" s="16"/>
      <c r="D59" s="141"/>
      <c r="E59" s="155"/>
      <c r="F59" s="13" t="s">
        <v>38</v>
      </c>
      <c r="G59" s="34">
        <f>SUM(H47:H56)</f>
        <v>0</v>
      </c>
      <c r="H59" s="47">
        <f>E59*G59</f>
        <v>0</v>
      </c>
      <c r="I59" s="34">
        <f>SUM(J47:J56)</f>
        <v>0</v>
      </c>
      <c r="J59" s="47">
        <f>E59*I59*N34</f>
        <v>0</v>
      </c>
      <c r="K59" s="34">
        <f>SUM(L47:L56)</f>
        <v>0</v>
      </c>
      <c r="L59" s="47">
        <f>E59*K59*N34</f>
        <v>0</v>
      </c>
      <c r="M59" s="34">
        <f>SUM(N47:N56)</f>
        <v>0</v>
      </c>
      <c r="N59" s="47">
        <f>E59*M59*N34</f>
        <v>0</v>
      </c>
      <c r="O59" s="34">
        <f>SUM(P47:P56)</f>
        <v>0</v>
      </c>
      <c r="P59" s="47">
        <f>E59*O59*N34</f>
        <v>0</v>
      </c>
      <c r="Q59" s="65">
        <f>H59+J59+L59+N59+P59</f>
        <v>0</v>
      </c>
      <c r="R59" s="111"/>
      <c r="S59" s="101"/>
      <c r="T59" s="101"/>
      <c r="U59" s="101"/>
      <c r="V59" s="101"/>
      <c r="W59" s="101"/>
      <c r="X59" s="63"/>
    </row>
    <row r="60" spans="1:24" s="1" customFormat="1" ht="14.1" customHeight="1">
      <c r="A60" s="125"/>
      <c r="B60" s="26" t="s">
        <v>91</v>
      </c>
      <c r="C60" s="11"/>
      <c r="D60" s="13"/>
      <c r="E60" s="41"/>
      <c r="F60" s="13"/>
      <c r="G60" s="31"/>
      <c r="H60" s="69">
        <f>SUM(H46:H59)</f>
        <v>0</v>
      </c>
      <c r="I60" s="31"/>
      <c r="J60" s="69">
        <f>SUM(J46:J59)</f>
        <v>0</v>
      </c>
      <c r="K60" s="31"/>
      <c r="L60" s="69">
        <f>SUM(L46:L59)</f>
        <v>0</v>
      </c>
      <c r="M60" s="31"/>
      <c r="N60" s="69">
        <f>SUM(N46:N59)</f>
        <v>0</v>
      </c>
      <c r="O60" s="31"/>
      <c r="P60" s="69">
        <f>SUM(P46:P59)</f>
        <v>0</v>
      </c>
      <c r="Q60" s="73">
        <f>SUM(Q46:Q59)</f>
        <v>0</v>
      </c>
      <c r="R60" s="111"/>
      <c r="S60" s="101"/>
      <c r="T60" s="101"/>
      <c r="U60" s="101"/>
      <c r="V60" s="101"/>
      <c r="W60" s="101"/>
      <c r="X60" s="63"/>
    </row>
    <row r="61" spans="1:24" s="1" customFormat="1" ht="14.1" customHeight="1">
      <c r="A61" s="124"/>
      <c r="B61" s="14"/>
      <c r="C61" s="11"/>
      <c r="D61" s="13"/>
      <c r="E61" s="41"/>
      <c r="F61" s="13"/>
      <c r="G61" s="31"/>
      <c r="H61" s="55"/>
      <c r="I61" s="31"/>
      <c r="J61" s="55"/>
      <c r="K61" s="31"/>
      <c r="L61" s="55"/>
      <c r="M61" s="31"/>
      <c r="N61" s="55"/>
      <c r="O61" s="31"/>
      <c r="P61" s="55"/>
      <c r="Q61" s="66"/>
      <c r="R61" s="111"/>
      <c r="S61" s="101"/>
      <c r="T61" s="101"/>
      <c r="U61" s="101"/>
      <c r="V61" s="101"/>
      <c r="W61" s="101"/>
      <c r="X61" s="63"/>
    </row>
    <row r="62" spans="1:24" s="4" customFormat="1" ht="14.1" customHeight="1">
      <c r="A62" s="12" t="s">
        <v>21</v>
      </c>
      <c r="B62" s="14" t="s">
        <v>15</v>
      </c>
      <c r="C62" s="11"/>
      <c r="D62" s="13"/>
      <c r="E62" s="41"/>
      <c r="F62" s="13"/>
      <c r="G62" s="31"/>
      <c r="H62" s="47"/>
      <c r="I62" s="31"/>
      <c r="J62" s="47"/>
      <c r="K62" s="31"/>
      <c r="L62" s="47"/>
      <c r="M62" s="31"/>
      <c r="N62" s="47"/>
      <c r="O62" s="31"/>
      <c r="P62" s="47"/>
      <c r="Q62" s="65"/>
      <c r="R62" s="111"/>
      <c r="S62" s="101"/>
      <c r="T62" s="101"/>
      <c r="U62" s="101"/>
      <c r="V62" s="101"/>
      <c r="W62" s="101"/>
      <c r="X62" s="63"/>
    </row>
    <row r="63" spans="1:24" s="1" customFormat="1" ht="14.1" customHeight="1">
      <c r="A63" s="13"/>
      <c r="B63" s="16" t="s">
        <v>92</v>
      </c>
      <c r="C63" s="11"/>
      <c r="D63" s="13"/>
      <c r="E63" s="41"/>
      <c r="F63" s="13"/>
      <c r="G63" s="31"/>
      <c r="H63" s="47"/>
      <c r="I63" s="31"/>
      <c r="J63" s="47"/>
      <c r="K63" s="31"/>
      <c r="L63" s="47"/>
      <c r="M63" s="31"/>
      <c r="N63" s="47"/>
      <c r="O63" s="31"/>
      <c r="P63" s="47"/>
      <c r="Q63" s="65"/>
      <c r="R63" s="111"/>
      <c r="S63" s="101"/>
      <c r="T63" s="101"/>
      <c r="U63" s="101"/>
      <c r="V63" s="101"/>
      <c r="W63" s="101"/>
      <c r="X63" s="63"/>
    </row>
    <row r="64" spans="1:24" s="1" customFormat="1" ht="14.1" customHeight="1">
      <c r="A64" s="13"/>
      <c r="B64" s="144" t="s">
        <v>95</v>
      </c>
      <c r="C64" s="145"/>
      <c r="D64" s="30" t="s">
        <v>37</v>
      </c>
      <c r="E64" s="30" t="s">
        <v>46</v>
      </c>
      <c r="F64" s="30" t="s">
        <v>45</v>
      </c>
      <c r="G64" s="35" t="s">
        <v>41</v>
      </c>
      <c r="H64" s="56" t="s">
        <v>42</v>
      </c>
      <c r="I64" s="35" t="s">
        <v>41</v>
      </c>
      <c r="J64" s="56" t="s">
        <v>42</v>
      </c>
      <c r="K64" s="35" t="s">
        <v>41</v>
      </c>
      <c r="L64" s="56" t="s">
        <v>42</v>
      </c>
      <c r="M64" s="35" t="s">
        <v>41</v>
      </c>
      <c r="N64" s="56" t="s">
        <v>42</v>
      </c>
      <c r="O64" s="35" t="s">
        <v>41</v>
      </c>
      <c r="P64" s="56" t="s">
        <v>42</v>
      </c>
      <c r="Q64" s="65"/>
      <c r="R64" s="111"/>
      <c r="S64" s="101"/>
      <c r="T64" s="101"/>
      <c r="U64" s="101"/>
      <c r="V64" s="101"/>
      <c r="W64" s="101"/>
      <c r="X64" s="63"/>
    </row>
    <row r="65" spans="1:24" s="6" customFormat="1" ht="14.1" customHeight="1">
      <c r="A65" s="13"/>
      <c r="B65" s="18" t="s">
        <v>3</v>
      </c>
      <c r="C65" s="11" t="s">
        <v>11</v>
      </c>
      <c r="D65" s="25"/>
      <c r="E65" s="51"/>
      <c r="F65" s="13" t="s">
        <v>53</v>
      </c>
      <c r="G65" s="33"/>
      <c r="H65" s="47">
        <f>D65*E65*G65</f>
        <v>0</v>
      </c>
      <c r="I65" s="33"/>
      <c r="J65" s="47">
        <f>D65*E65*I65</f>
        <v>0</v>
      </c>
      <c r="K65" s="33"/>
      <c r="L65" s="47">
        <f>D65*E65*K65</f>
        <v>0</v>
      </c>
      <c r="M65" s="33"/>
      <c r="N65" s="47">
        <f>D65*E65*M65</f>
        <v>0</v>
      </c>
      <c r="O65" s="33"/>
      <c r="P65" s="47">
        <f>+D65*E65*O65</f>
        <v>0</v>
      </c>
      <c r="Q65" s="65">
        <f>H65+J65+L65+N65+P65</f>
        <v>0</v>
      </c>
      <c r="R65" s="111"/>
      <c r="S65" s="101"/>
      <c r="T65" s="101"/>
      <c r="U65" s="101"/>
      <c r="V65" s="101"/>
      <c r="W65" s="101"/>
      <c r="X65" s="63"/>
    </row>
    <row r="66" spans="1:24" s="6" customFormat="1" ht="14.1" customHeight="1">
      <c r="A66" s="13"/>
      <c r="B66" s="18" t="s">
        <v>4</v>
      </c>
      <c r="C66" s="11" t="s">
        <v>93</v>
      </c>
      <c r="D66" s="25"/>
      <c r="E66" s="51"/>
      <c r="F66" s="13" t="s">
        <v>48</v>
      </c>
      <c r="G66" s="33"/>
      <c r="H66" s="47">
        <f>D66*E66*G66</f>
        <v>0</v>
      </c>
      <c r="I66" s="33"/>
      <c r="J66" s="47">
        <f>D66*E66*I66</f>
        <v>0</v>
      </c>
      <c r="K66" s="33"/>
      <c r="L66" s="47">
        <f>D66*E66*K66</f>
        <v>0</v>
      </c>
      <c r="M66" s="33"/>
      <c r="N66" s="47">
        <f>D66*E66*M66</f>
        <v>0</v>
      </c>
      <c r="O66" s="33"/>
      <c r="P66" s="47">
        <f>+D66*E66*O66</f>
        <v>0</v>
      </c>
      <c r="Q66" s="65">
        <f>H66+J66+L66+N66+P66</f>
        <v>0</v>
      </c>
      <c r="R66" s="111"/>
      <c r="S66" s="101"/>
      <c r="T66" s="101"/>
      <c r="U66" s="101"/>
      <c r="V66" s="101"/>
      <c r="W66" s="101"/>
      <c r="X66" s="63"/>
    </row>
    <row r="67" spans="1:24" s="4" customFormat="1" ht="14.1" customHeight="1">
      <c r="A67" s="13"/>
      <c r="B67" s="18" t="s">
        <v>5</v>
      </c>
      <c r="C67" s="11" t="s">
        <v>30</v>
      </c>
      <c r="D67" s="25"/>
      <c r="E67" s="51"/>
      <c r="F67" s="13" t="s">
        <v>96</v>
      </c>
      <c r="G67" s="33"/>
      <c r="H67" s="47">
        <f>D67*E67*G67</f>
        <v>0</v>
      </c>
      <c r="I67" s="33"/>
      <c r="J67" s="47">
        <f>D67*E67*I67</f>
        <v>0</v>
      </c>
      <c r="K67" s="33"/>
      <c r="L67" s="47">
        <f>D67*E67*K67</f>
        <v>0</v>
      </c>
      <c r="M67" s="33"/>
      <c r="N67" s="47">
        <f>D67*E67*M67</f>
        <v>0</v>
      </c>
      <c r="O67" s="33"/>
      <c r="P67" s="47">
        <f>+D67*E67*O67</f>
        <v>0</v>
      </c>
      <c r="Q67" s="65">
        <f>H67+J67+L67+N67+P67</f>
        <v>0</v>
      </c>
      <c r="R67" s="111"/>
      <c r="S67" s="101"/>
      <c r="T67" s="101"/>
      <c r="U67" s="101"/>
      <c r="V67" s="101"/>
      <c r="W67" s="101"/>
      <c r="X67" s="63"/>
    </row>
    <row r="68" spans="1:24" s="4" customFormat="1" ht="14.1" customHeight="1">
      <c r="A68" s="13"/>
      <c r="B68" s="18" t="s">
        <v>6</v>
      </c>
      <c r="C68" s="11" t="s">
        <v>29</v>
      </c>
      <c r="D68" s="25"/>
      <c r="E68" s="51"/>
      <c r="F68" s="13" t="s">
        <v>54</v>
      </c>
      <c r="G68" s="33"/>
      <c r="H68" s="47">
        <f>D68*E68*G68</f>
        <v>0</v>
      </c>
      <c r="I68" s="33"/>
      <c r="J68" s="47">
        <f>D68*E68*I68</f>
        <v>0</v>
      </c>
      <c r="K68" s="33"/>
      <c r="L68" s="47">
        <f>D68*E68*K68</f>
        <v>0</v>
      </c>
      <c r="M68" s="33"/>
      <c r="N68" s="47">
        <f>D68*E68*M68</f>
        <v>0</v>
      </c>
      <c r="O68" s="33"/>
      <c r="P68" s="47">
        <f>+D68*E68*O68</f>
        <v>0</v>
      </c>
      <c r="Q68" s="65">
        <f>H68+J68+L68+N68+P68</f>
        <v>0</v>
      </c>
      <c r="R68" s="111"/>
      <c r="S68" s="101"/>
      <c r="T68" s="101"/>
      <c r="U68" s="101"/>
      <c r="V68" s="101"/>
      <c r="W68" s="101"/>
      <c r="X68" s="63"/>
    </row>
    <row r="69" spans="1:24" s="4" customFormat="1" ht="14.1" customHeight="1">
      <c r="A69" s="13"/>
      <c r="B69" s="18" t="s">
        <v>9</v>
      </c>
      <c r="C69" s="11" t="s">
        <v>94</v>
      </c>
      <c r="D69" s="25"/>
      <c r="E69" s="51"/>
      <c r="F69" s="13" t="s">
        <v>48</v>
      </c>
      <c r="G69" s="33"/>
      <c r="H69" s="47">
        <f>D69*E69*G69</f>
        <v>0</v>
      </c>
      <c r="I69" s="33"/>
      <c r="J69" s="47">
        <f>D69*E69*I69</f>
        <v>0</v>
      </c>
      <c r="K69" s="33"/>
      <c r="L69" s="47">
        <f>D69*E69*K69</f>
        <v>0</v>
      </c>
      <c r="M69" s="33"/>
      <c r="N69" s="47">
        <f>D69*E69*M69</f>
        <v>0</v>
      </c>
      <c r="O69" s="33"/>
      <c r="P69" s="47">
        <f>+D69*E69*O69</f>
        <v>0</v>
      </c>
      <c r="Q69" s="65">
        <f>H69+J69+L69+N69+P69</f>
        <v>0</v>
      </c>
      <c r="R69" s="111"/>
      <c r="S69" s="101"/>
      <c r="T69" s="101"/>
      <c r="U69" s="101"/>
      <c r="V69" s="101"/>
      <c r="W69" s="101"/>
      <c r="X69" s="63"/>
    </row>
    <row r="70" spans="1:24" s="4" customFormat="1" ht="14.1" customHeight="1">
      <c r="A70" s="13"/>
      <c r="B70" s="144" t="s">
        <v>97</v>
      </c>
      <c r="C70" s="145"/>
      <c r="D70" s="30"/>
      <c r="E70" s="30"/>
      <c r="F70" s="30"/>
      <c r="G70" s="31"/>
      <c r="H70" s="47"/>
      <c r="I70" s="31"/>
      <c r="J70" s="47"/>
      <c r="K70" s="31"/>
      <c r="L70" s="47"/>
      <c r="M70" s="31"/>
      <c r="N70" s="47"/>
      <c r="O70" s="31"/>
      <c r="P70" s="47"/>
      <c r="Q70" s="65"/>
      <c r="R70" s="111"/>
      <c r="S70" s="101"/>
      <c r="T70" s="101"/>
      <c r="U70" s="101"/>
      <c r="V70" s="101"/>
      <c r="W70" s="101"/>
      <c r="X70" s="63"/>
    </row>
    <row r="71" spans="1:24" s="4" customFormat="1" ht="14.1" customHeight="1">
      <c r="A71" s="13"/>
      <c r="B71" s="18" t="s">
        <v>3</v>
      </c>
      <c r="C71" s="11" t="s">
        <v>11</v>
      </c>
      <c r="D71" s="25"/>
      <c r="E71" s="51"/>
      <c r="F71" s="13" t="s">
        <v>53</v>
      </c>
      <c r="G71" s="33"/>
      <c r="H71" s="47">
        <f>D71*E71*G71</f>
        <v>0</v>
      </c>
      <c r="I71" s="33"/>
      <c r="J71" s="47">
        <f>D71*E71*I71</f>
        <v>0</v>
      </c>
      <c r="K71" s="33"/>
      <c r="L71" s="47">
        <f>D71*E71*K71</f>
        <v>0</v>
      </c>
      <c r="M71" s="33"/>
      <c r="N71" s="47">
        <f>D71*E71*M71</f>
        <v>0</v>
      </c>
      <c r="O71" s="33"/>
      <c r="P71" s="47">
        <f>+D71*E71*O71</f>
        <v>0</v>
      </c>
      <c r="Q71" s="65">
        <f>H71+J71+L71+N71+P71</f>
        <v>0</v>
      </c>
      <c r="R71" s="111"/>
      <c r="S71" s="101"/>
      <c r="T71" s="101"/>
      <c r="U71" s="101"/>
      <c r="V71" s="101"/>
      <c r="W71" s="101"/>
      <c r="X71" s="63"/>
    </row>
    <row r="72" spans="1:24" s="6" customFormat="1" ht="14.1" customHeight="1">
      <c r="A72" s="13"/>
      <c r="B72" s="18" t="s">
        <v>4</v>
      </c>
      <c r="C72" s="11" t="s">
        <v>93</v>
      </c>
      <c r="D72" s="25"/>
      <c r="E72" s="51"/>
      <c r="F72" s="13" t="s">
        <v>48</v>
      </c>
      <c r="G72" s="33"/>
      <c r="H72" s="47">
        <f>D72*E72*G72</f>
        <v>0</v>
      </c>
      <c r="I72" s="33"/>
      <c r="J72" s="47">
        <f>D72*E72*I72</f>
        <v>0</v>
      </c>
      <c r="K72" s="33"/>
      <c r="L72" s="47">
        <f>D72*E72*K72</f>
        <v>0</v>
      </c>
      <c r="M72" s="33"/>
      <c r="N72" s="47">
        <f>D72*E72*M72</f>
        <v>0</v>
      </c>
      <c r="O72" s="33"/>
      <c r="P72" s="47">
        <f>+D72*E72*O72</f>
        <v>0</v>
      </c>
      <c r="Q72" s="65">
        <f>H72+J72+L72+N72+P72</f>
        <v>0</v>
      </c>
      <c r="R72" s="111"/>
      <c r="S72" s="101"/>
      <c r="T72" s="101"/>
      <c r="U72" s="101"/>
      <c r="V72" s="101"/>
      <c r="W72" s="101"/>
      <c r="X72" s="63"/>
    </row>
    <row r="73" spans="1:24" s="4" customFormat="1" ht="14.1" customHeight="1">
      <c r="A73" s="13"/>
      <c r="B73" s="18" t="s">
        <v>5</v>
      </c>
      <c r="C73" s="11" t="s">
        <v>30</v>
      </c>
      <c r="D73" s="25"/>
      <c r="E73" s="51"/>
      <c r="F73" s="13" t="s">
        <v>96</v>
      </c>
      <c r="G73" s="33"/>
      <c r="H73" s="47">
        <f>D73*E73*G73</f>
        <v>0</v>
      </c>
      <c r="I73" s="33"/>
      <c r="J73" s="47">
        <f>D73*E73*I73</f>
        <v>0</v>
      </c>
      <c r="K73" s="33"/>
      <c r="L73" s="47">
        <f>D73*E73*K73</f>
        <v>0</v>
      </c>
      <c r="M73" s="33"/>
      <c r="N73" s="47">
        <f>D73*E73*M73</f>
        <v>0</v>
      </c>
      <c r="O73" s="33"/>
      <c r="P73" s="47">
        <f>+D73*E73*O73</f>
        <v>0</v>
      </c>
      <c r="Q73" s="65">
        <f>H73+J73+L73+N73+P73</f>
        <v>0</v>
      </c>
      <c r="R73" s="111"/>
      <c r="S73" s="101"/>
      <c r="T73" s="101"/>
      <c r="U73" s="101"/>
      <c r="V73" s="101"/>
      <c r="W73" s="101"/>
      <c r="X73" s="63"/>
    </row>
    <row r="74" spans="1:24" s="4" customFormat="1" ht="14.1" customHeight="1">
      <c r="A74" s="13"/>
      <c r="B74" s="18" t="s">
        <v>6</v>
      </c>
      <c r="C74" s="11" t="s">
        <v>29</v>
      </c>
      <c r="D74" s="25"/>
      <c r="E74" s="51"/>
      <c r="F74" s="13" t="s">
        <v>54</v>
      </c>
      <c r="G74" s="33"/>
      <c r="H74" s="47">
        <f>D74*E74*G74</f>
        <v>0</v>
      </c>
      <c r="I74" s="33"/>
      <c r="J74" s="47">
        <f>D74*E74*I74</f>
        <v>0</v>
      </c>
      <c r="K74" s="33"/>
      <c r="L74" s="47">
        <f>D74*E74*K74</f>
        <v>0</v>
      </c>
      <c r="M74" s="33"/>
      <c r="N74" s="47">
        <f>D74*E74*M74</f>
        <v>0</v>
      </c>
      <c r="O74" s="33"/>
      <c r="P74" s="47">
        <f>+D74*E74*O74</f>
        <v>0</v>
      </c>
      <c r="Q74" s="65">
        <f>H74+J74+L74+N74+P74</f>
        <v>0</v>
      </c>
      <c r="R74" s="111"/>
      <c r="S74" s="101"/>
      <c r="T74" s="101"/>
      <c r="U74" s="101"/>
      <c r="V74" s="101"/>
      <c r="W74" s="101"/>
      <c r="X74" s="63"/>
    </row>
    <row r="75" spans="1:24" s="4" customFormat="1" ht="14.1" customHeight="1">
      <c r="A75" s="13"/>
      <c r="B75" s="18" t="s">
        <v>9</v>
      </c>
      <c r="C75" s="11" t="s">
        <v>94</v>
      </c>
      <c r="D75" s="25"/>
      <c r="E75" s="51"/>
      <c r="F75" s="13" t="s">
        <v>48</v>
      </c>
      <c r="G75" s="33"/>
      <c r="H75" s="47">
        <f>D75*E75*G75</f>
        <v>0</v>
      </c>
      <c r="I75" s="33"/>
      <c r="J75" s="47">
        <f>D75*E75*I75</f>
        <v>0</v>
      </c>
      <c r="K75" s="33"/>
      <c r="L75" s="47">
        <f>D75*E75*K75</f>
        <v>0</v>
      </c>
      <c r="M75" s="33"/>
      <c r="N75" s="47">
        <f>D75*E75*M75</f>
        <v>0</v>
      </c>
      <c r="O75" s="33"/>
      <c r="P75" s="47">
        <f>+D75*E75*O75</f>
        <v>0</v>
      </c>
      <c r="Q75" s="65">
        <f>H75+J75+L75+N75+P75</f>
        <v>0</v>
      </c>
      <c r="R75" s="111"/>
      <c r="S75" s="101"/>
      <c r="T75" s="101"/>
      <c r="U75" s="101"/>
      <c r="V75" s="101"/>
      <c r="W75" s="101"/>
      <c r="X75" s="63"/>
    </row>
    <row r="76" spans="1:24" s="4" customFormat="1" ht="14.1" customHeight="1">
      <c r="A76" s="13"/>
      <c r="B76" s="144" t="s">
        <v>98</v>
      </c>
      <c r="C76" s="145"/>
      <c r="D76" s="30"/>
      <c r="E76" s="30"/>
      <c r="F76" s="30"/>
      <c r="G76" s="31"/>
      <c r="H76" s="47"/>
      <c r="I76" s="31"/>
      <c r="J76" s="47"/>
      <c r="K76" s="31"/>
      <c r="L76" s="47"/>
      <c r="M76" s="31"/>
      <c r="N76" s="47"/>
      <c r="O76" s="31"/>
      <c r="P76" s="47"/>
      <c r="Q76" s="65"/>
      <c r="R76" s="111"/>
      <c r="S76" s="101"/>
      <c r="T76" s="101"/>
      <c r="U76" s="101"/>
      <c r="V76" s="101"/>
      <c r="W76" s="101"/>
      <c r="X76" s="63"/>
    </row>
    <row r="77" spans="1:24" s="4" customFormat="1" ht="14.1" customHeight="1">
      <c r="A77" s="13"/>
      <c r="B77" s="18" t="s">
        <v>3</v>
      </c>
      <c r="C77" s="11" t="s">
        <v>11</v>
      </c>
      <c r="D77" s="25"/>
      <c r="E77" s="51"/>
      <c r="F77" s="13" t="s">
        <v>53</v>
      </c>
      <c r="G77" s="33"/>
      <c r="H77" s="47">
        <f>D77*E77*G77</f>
        <v>0</v>
      </c>
      <c r="I77" s="33"/>
      <c r="J77" s="47">
        <f>D77*E77*I77</f>
        <v>0</v>
      </c>
      <c r="K77" s="33"/>
      <c r="L77" s="47">
        <f>D77*E77*K77</f>
        <v>0</v>
      </c>
      <c r="M77" s="33"/>
      <c r="N77" s="47">
        <f>D77*E77*M77</f>
        <v>0</v>
      </c>
      <c r="O77" s="33"/>
      <c r="P77" s="47">
        <f>+D77*E77*O77</f>
        <v>0</v>
      </c>
      <c r="Q77" s="65">
        <f>H77+J77+L77+N77+P77</f>
        <v>0</v>
      </c>
      <c r="R77" s="111"/>
      <c r="S77" s="101"/>
      <c r="T77" s="101"/>
      <c r="U77" s="101"/>
      <c r="V77" s="101"/>
      <c r="W77" s="101"/>
      <c r="X77" s="63"/>
    </row>
    <row r="78" spans="1:24" s="6" customFormat="1" ht="14.1" customHeight="1">
      <c r="A78" s="13"/>
      <c r="B78" s="18" t="s">
        <v>4</v>
      </c>
      <c r="C78" s="11" t="s">
        <v>93</v>
      </c>
      <c r="D78" s="25"/>
      <c r="E78" s="51"/>
      <c r="F78" s="13" t="s">
        <v>48</v>
      </c>
      <c r="G78" s="33"/>
      <c r="H78" s="47">
        <f>D78*E78*G78</f>
        <v>0</v>
      </c>
      <c r="I78" s="33"/>
      <c r="J78" s="47">
        <f>D78*E78*I78</f>
        <v>0</v>
      </c>
      <c r="K78" s="33"/>
      <c r="L78" s="47">
        <f>D78*E78*K78</f>
        <v>0</v>
      </c>
      <c r="M78" s="33"/>
      <c r="N78" s="47">
        <f>D78*E78*M78</f>
        <v>0</v>
      </c>
      <c r="O78" s="33"/>
      <c r="P78" s="47">
        <f>+D78*E78*O78</f>
        <v>0</v>
      </c>
      <c r="Q78" s="65">
        <f>H78+J78+L78+N78+P78</f>
        <v>0</v>
      </c>
      <c r="R78" s="111"/>
      <c r="S78" s="101"/>
      <c r="T78" s="101"/>
      <c r="U78" s="101"/>
      <c r="V78" s="101"/>
      <c r="W78" s="101"/>
      <c r="X78" s="63"/>
    </row>
    <row r="79" spans="1:24" s="4" customFormat="1" ht="14.1" customHeight="1">
      <c r="A79" s="13"/>
      <c r="B79" s="18" t="s">
        <v>5</v>
      </c>
      <c r="C79" s="11" t="s">
        <v>30</v>
      </c>
      <c r="D79" s="25"/>
      <c r="E79" s="51"/>
      <c r="F79" s="13" t="s">
        <v>96</v>
      </c>
      <c r="G79" s="33"/>
      <c r="H79" s="47">
        <f>D79*E79*G79</f>
        <v>0</v>
      </c>
      <c r="I79" s="33"/>
      <c r="J79" s="47">
        <f>D79*E79*I79</f>
        <v>0</v>
      </c>
      <c r="K79" s="33"/>
      <c r="L79" s="47">
        <f>D79*E79*K79</f>
        <v>0</v>
      </c>
      <c r="M79" s="33"/>
      <c r="N79" s="47">
        <f>D79*E79*M79</f>
        <v>0</v>
      </c>
      <c r="O79" s="33"/>
      <c r="P79" s="47">
        <f>+D79*E79*O79</f>
        <v>0</v>
      </c>
      <c r="Q79" s="65">
        <f>H79+J79+L79+N79+P79</f>
        <v>0</v>
      </c>
      <c r="R79" s="111"/>
      <c r="S79" s="101"/>
      <c r="T79" s="101"/>
      <c r="U79" s="101"/>
      <c r="V79" s="101"/>
      <c r="W79" s="101"/>
      <c r="X79" s="63"/>
    </row>
    <row r="80" spans="1:24" s="4" customFormat="1" ht="14.1" customHeight="1">
      <c r="A80" s="13"/>
      <c r="B80" s="18" t="s">
        <v>6</v>
      </c>
      <c r="C80" s="11" t="s">
        <v>29</v>
      </c>
      <c r="D80" s="25"/>
      <c r="E80" s="51"/>
      <c r="F80" s="13" t="s">
        <v>54</v>
      </c>
      <c r="G80" s="33"/>
      <c r="H80" s="47">
        <f>D80*E80*G80</f>
        <v>0</v>
      </c>
      <c r="I80" s="33"/>
      <c r="J80" s="47">
        <f>D80*E80*I80</f>
        <v>0</v>
      </c>
      <c r="K80" s="33"/>
      <c r="L80" s="47">
        <f>D80*E80*K80</f>
        <v>0</v>
      </c>
      <c r="M80" s="33"/>
      <c r="N80" s="47">
        <f>D80*E80*M80</f>
        <v>0</v>
      </c>
      <c r="O80" s="33"/>
      <c r="P80" s="47">
        <f>+D80*E80*O80</f>
        <v>0</v>
      </c>
      <c r="Q80" s="65">
        <f>H80+J80+L80+N80+P80</f>
        <v>0</v>
      </c>
      <c r="R80" s="111"/>
      <c r="S80" s="101"/>
      <c r="T80" s="101"/>
      <c r="U80" s="101"/>
      <c r="V80" s="101"/>
      <c r="W80" s="101"/>
      <c r="X80" s="63"/>
    </row>
    <row r="81" spans="1:24" s="4" customFormat="1" ht="14.1" customHeight="1">
      <c r="A81" s="13"/>
      <c r="B81" s="18" t="s">
        <v>9</v>
      </c>
      <c r="C81" s="11" t="s">
        <v>94</v>
      </c>
      <c r="D81" s="25"/>
      <c r="E81" s="51"/>
      <c r="F81" s="13" t="s">
        <v>48</v>
      </c>
      <c r="G81" s="33"/>
      <c r="H81" s="47">
        <f>D81*E81*G81</f>
        <v>0</v>
      </c>
      <c r="I81" s="33"/>
      <c r="J81" s="47">
        <f>D81*E81*I81</f>
        <v>0</v>
      </c>
      <c r="K81" s="33"/>
      <c r="L81" s="47">
        <f>D81*E81*K81</f>
        <v>0</v>
      </c>
      <c r="M81" s="33"/>
      <c r="N81" s="47">
        <f>D81*E81*M81</f>
        <v>0</v>
      </c>
      <c r="O81" s="33"/>
      <c r="P81" s="47">
        <f>+D81*E81*O81</f>
        <v>0</v>
      </c>
      <c r="Q81" s="65">
        <f>H81+J81+L81+N81+P81</f>
        <v>0</v>
      </c>
      <c r="R81" s="111"/>
      <c r="S81" s="101"/>
      <c r="T81" s="101"/>
      <c r="U81" s="101"/>
      <c r="V81" s="101"/>
      <c r="W81" s="101"/>
      <c r="X81" s="63"/>
    </row>
    <row r="82" spans="1:24" s="4" customFormat="1" ht="14.1" customHeight="1">
      <c r="A82" s="3"/>
      <c r="B82" s="17" t="s">
        <v>110</v>
      </c>
      <c r="C82" s="14"/>
      <c r="D82" s="12"/>
      <c r="E82" s="53"/>
      <c r="F82" s="12"/>
      <c r="G82" s="32"/>
      <c r="H82" s="55">
        <f>SUM(H65:H81)</f>
        <v>0</v>
      </c>
      <c r="I82" s="32"/>
      <c r="J82" s="55">
        <f>SUM(J65:J81)</f>
        <v>0</v>
      </c>
      <c r="K82" s="32"/>
      <c r="L82" s="55">
        <f>SUM(L65:L81)</f>
        <v>0</v>
      </c>
      <c r="M82" s="32"/>
      <c r="N82" s="55">
        <f>SUM(N65:N81)</f>
        <v>0</v>
      </c>
      <c r="O82" s="32"/>
      <c r="P82" s="55">
        <f>SUM(P65:P81)</f>
        <v>0</v>
      </c>
      <c r="Q82" s="66">
        <f>SUM(Q65:Q81)</f>
        <v>0</v>
      </c>
      <c r="R82" s="111"/>
      <c r="S82" s="101"/>
      <c r="T82" s="101"/>
      <c r="U82" s="101"/>
      <c r="V82" s="101"/>
      <c r="W82" s="101"/>
      <c r="X82" s="63"/>
    </row>
    <row r="83" spans="1:24" s="4" customFormat="1" ht="14.1" customHeight="1">
      <c r="A83" s="12"/>
      <c r="B83" s="16"/>
      <c r="C83" s="14"/>
      <c r="D83" s="12"/>
      <c r="E83" s="53"/>
      <c r="F83" s="12"/>
      <c r="G83" s="32"/>
      <c r="H83" s="55"/>
      <c r="I83" s="32"/>
      <c r="J83" s="55"/>
      <c r="K83" s="32"/>
      <c r="L83" s="55"/>
      <c r="M83" s="32"/>
      <c r="N83" s="55"/>
      <c r="O83" s="32"/>
      <c r="P83" s="55"/>
      <c r="Q83" s="66"/>
      <c r="R83" s="111"/>
      <c r="S83" s="101"/>
      <c r="T83" s="101"/>
      <c r="U83" s="101"/>
      <c r="V83" s="101"/>
      <c r="W83" s="101"/>
      <c r="X83" s="63"/>
    </row>
    <row r="84" spans="1:24" s="3" customFormat="1" ht="14.1" customHeight="1">
      <c r="A84" s="21" t="s">
        <v>22</v>
      </c>
      <c r="B84" s="19" t="s">
        <v>35</v>
      </c>
      <c r="C84" s="19"/>
      <c r="D84" s="30" t="s">
        <v>37</v>
      </c>
      <c r="E84" s="30" t="s">
        <v>46</v>
      </c>
      <c r="F84" s="30" t="s">
        <v>45</v>
      </c>
      <c r="G84" s="35" t="s">
        <v>41</v>
      </c>
      <c r="H84" s="56" t="s">
        <v>42</v>
      </c>
      <c r="I84" s="35" t="s">
        <v>41</v>
      </c>
      <c r="J84" s="56" t="s">
        <v>42</v>
      </c>
      <c r="K84" s="35" t="s">
        <v>41</v>
      </c>
      <c r="L84" s="56" t="s">
        <v>42</v>
      </c>
      <c r="M84" s="35" t="s">
        <v>41</v>
      </c>
      <c r="N84" s="56" t="s">
        <v>42</v>
      </c>
      <c r="O84" s="35" t="s">
        <v>41</v>
      </c>
      <c r="P84" s="56" t="s">
        <v>42</v>
      </c>
      <c r="Q84" s="65"/>
      <c r="R84" s="111"/>
      <c r="S84" s="101"/>
      <c r="T84" s="101"/>
      <c r="U84" s="101"/>
      <c r="V84" s="101"/>
      <c r="W84" s="101"/>
      <c r="X84" s="64"/>
    </row>
    <row r="85" spans="1:24" s="3" customFormat="1" ht="14.1" customHeight="1">
      <c r="A85" s="13"/>
      <c r="B85" s="16" t="s">
        <v>99</v>
      </c>
      <c r="C85" s="11"/>
      <c r="D85" s="13"/>
      <c r="E85" s="41"/>
      <c r="F85" s="13"/>
      <c r="G85" s="31"/>
      <c r="H85" s="47"/>
      <c r="I85" s="31"/>
      <c r="J85" s="47"/>
      <c r="K85" s="31"/>
      <c r="L85" s="47"/>
      <c r="M85" s="31"/>
      <c r="N85" s="47"/>
      <c r="O85" s="31"/>
      <c r="P85" s="47"/>
      <c r="Q85" s="65"/>
      <c r="R85" s="111"/>
      <c r="S85" s="101"/>
      <c r="T85" s="101"/>
      <c r="U85" s="101"/>
      <c r="V85" s="101"/>
      <c r="W85" s="101"/>
      <c r="X85" s="64"/>
    </row>
    <row r="86" spans="1:24" s="3" customFormat="1" ht="14.1" customHeight="1">
      <c r="A86" s="13"/>
      <c r="B86" s="18" t="s">
        <v>3</v>
      </c>
      <c r="C86" s="143"/>
      <c r="D86" s="25"/>
      <c r="E86" s="51"/>
      <c r="F86" s="13" t="s">
        <v>48</v>
      </c>
      <c r="G86" s="33"/>
      <c r="H86" s="47">
        <f>D86*E86*G86</f>
        <v>0</v>
      </c>
      <c r="I86" s="33"/>
      <c r="J86" s="47">
        <f>D86*E86*I86</f>
        <v>0</v>
      </c>
      <c r="K86" s="33"/>
      <c r="L86" s="47">
        <f>D86*E86*K86</f>
        <v>0</v>
      </c>
      <c r="M86" s="33"/>
      <c r="N86" s="47">
        <f>D86*E86*M86</f>
        <v>0</v>
      </c>
      <c r="O86" s="33"/>
      <c r="P86" s="47">
        <f>+D86*E86*O86</f>
        <v>0</v>
      </c>
      <c r="Q86" s="65">
        <f>H86+J86+L86+N86+P86</f>
        <v>0</v>
      </c>
      <c r="R86" s="111"/>
      <c r="S86" s="101"/>
      <c r="T86" s="101"/>
      <c r="U86" s="101"/>
      <c r="V86" s="101"/>
      <c r="W86" s="101"/>
      <c r="X86" s="64"/>
    </row>
    <row r="87" spans="1:24" s="6" customFormat="1" ht="14.1" customHeight="1">
      <c r="A87" s="13"/>
      <c r="B87" s="18" t="s">
        <v>4</v>
      </c>
      <c r="C87" s="143"/>
      <c r="D87" s="25"/>
      <c r="E87" s="51"/>
      <c r="F87" s="13" t="s">
        <v>48</v>
      </c>
      <c r="G87" s="33"/>
      <c r="H87" s="47">
        <f>D87*E87*G87</f>
        <v>0</v>
      </c>
      <c r="I87" s="33"/>
      <c r="J87" s="47">
        <f>D87*E87*I87</f>
        <v>0</v>
      </c>
      <c r="K87" s="33"/>
      <c r="L87" s="47">
        <f>D87*E87*K87</f>
        <v>0</v>
      </c>
      <c r="M87" s="33"/>
      <c r="N87" s="47">
        <f>D87*E87*M87</f>
        <v>0</v>
      </c>
      <c r="O87" s="33"/>
      <c r="P87" s="47">
        <f>+D87*E87*O87</f>
        <v>0</v>
      </c>
      <c r="Q87" s="65">
        <f>H87+J87+L87+N87+P87</f>
        <v>0</v>
      </c>
      <c r="R87" s="111"/>
      <c r="S87" s="101"/>
      <c r="T87" s="101"/>
      <c r="U87" s="101"/>
      <c r="V87" s="101"/>
      <c r="W87" s="101"/>
      <c r="X87" s="63"/>
    </row>
    <row r="88" spans="1:24" s="3" customFormat="1" ht="14.1" customHeight="1">
      <c r="A88" s="13"/>
      <c r="B88" s="18" t="s">
        <v>5</v>
      </c>
      <c r="C88" s="143"/>
      <c r="D88" s="25"/>
      <c r="E88" s="51"/>
      <c r="F88" s="13" t="s">
        <v>48</v>
      </c>
      <c r="G88" s="33"/>
      <c r="H88" s="47">
        <f>D88*E88*G88</f>
        <v>0</v>
      </c>
      <c r="I88" s="33"/>
      <c r="J88" s="47">
        <f>D88*E88*I88</f>
        <v>0</v>
      </c>
      <c r="K88" s="33"/>
      <c r="L88" s="47">
        <f>D88*E88*K88</f>
        <v>0</v>
      </c>
      <c r="M88" s="33"/>
      <c r="N88" s="47">
        <f>D88*E88*M88</f>
        <v>0</v>
      </c>
      <c r="O88" s="33"/>
      <c r="P88" s="47">
        <f>+D88*E88*O88</f>
        <v>0</v>
      </c>
      <c r="Q88" s="65">
        <f>H88+J88+L88+N88+P88</f>
        <v>0</v>
      </c>
      <c r="R88" s="111"/>
      <c r="S88" s="101"/>
      <c r="T88" s="101"/>
      <c r="U88" s="101"/>
      <c r="V88" s="101"/>
      <c r="W88" s="101"/>
      <c r="X88" s="64"/>
    </row>
    <row r="89" spans="1:24" s="3" customFormat="1" ht="14.1" customHeight="1">
      <c r="B89" s="17" t="s">
        <v>49</v>
      </c>
      <c r="C89" s="14"/>
      <c r="D89" s="12"/>
      <c r="E89" s="53"/>
      <c r="F89" s="12"/>
      <c r="G89" s="32"/>
      <c r="H89" s="55">
        <f>SUM(H86:H88)</f>
        <v>0</v>
      </c>
      <c r="I89" s="32"/>
      <c r="J89" s="55">
        <f>SUM(J86:J88)</f>
        <v>0</v>
      </c>
      <c r="K89" s="32"/>
      <c r="L89" s="55">
        <f>SUM(L86:L88)</f>
        <v>0</v>
      </c>
      <c r="M89" s="32"/>
      <c r="N89" s="55">
        <f>SUM(N86:N88)</f>
        <v>0</v>
      </c>
      <c r="O89" s="32"/>
      <c r="P89" s="55">
        <f>SUM(P86:P88)</f>
        <v>0</v>
      </c>
      <c r="Q89" s="66">
        <f>SUM(Q86:Q88)</f>
        <v>0</v>
      </c>
      <c r="R89" s="111"/>
      <c r="S89" s="101"/>
      <c r="T89" s="101"/>
      <c r="U89" s="101"/>
      <c r="V89" s="101"/>
      <c r="W89" s="101"/>
      <c r="X89" s="64"/>
    </row>
    <row r="90" spans="1:24" s="3" customFormat="1" ht="14.1" customHeight="1">
      <c r="A90" s="12"/>
      <c r="B90" s="16"/>
      <c r="C90" s="14"/>
      <c r="D90" s="12"/>
      <c r="E90" s="53"/>
      <c r="F90" s="12"/>
      <c r="G90" s="32"/>
      <c r="H90" s="55"/>
      <c r="I90" s="32"/>
      <c r="J90" s="55"/>
      <c r="K90" s="32"/>
      <c r="L90" s="55"/>
      <c r="M90" s="32"/>
      <c r="N90" s="55"/>
      <c r="O90" s="32"/>
      <c r="P90" s="55"/>
      <c r="Q90" s="66"/>
      <c r="R90" s="111"/>
      <c r="S90" s="101"/>
      <c r="T90" s="101"/>
      <c r="U90" s="101"/>
      <c r="V90" s="101"/>
      <c r="W90" s="101"/>
      <c r="X90" s="64"/>
    </row>
    <row r="91" spans="1:24" s="3" customFormat="1" ht="14.1" customHeight="1">
      <c r="A91" s="12" t="s">
        <v>23</v>
      </c>
      <c r="B91" s="14" t="s">
        <v>16</v>
      </c>
      <c r="C91" s="14"/>
      <c r="D91" s="30" t="s">
        <v>37</v>
      </c>
      <c r="E91" s="30" t="s">
        <v>46</v>
      </c>
      <c r="F91" s="30" t="s">
        <v>45</v>
      </c>
      <c r="G91" s="35" t="s">
        <v>41</v>
      </c>
      <c r="H91" s="56" t="s">
        <v>42</v>
      </c>
      <c r="I91" s="35" t="s">
        <v>41</v>
      </c>
      <c r="J91" s="56" t="s">
        <v>42</v>
      </c>
      <c r="K91" s="35" t="s">
        <v>41</v>
      </c>
      <c r="L91" s="56" t="s">
        <v>42</v>
      </c>
      <c r="M91" s="35" t="s">
        <v>41</v>
      </c>
      <c r="N91" s="56" t="s">
        <v>42</v>
      </c>
      <c r="O91" s="35" t="s">
        <v>41</v>
      </c>
      <c r="P91" s="56" t="s">
        <v>42</v>
      </c>
      <c r="Q91" s="66"/>
      <c r="R91" s="111"/>
      <c r="S91" s="101"/>
      <c r="T91" s="101"/>
      <c r="U91" s="101"/>
      <c r="V91" s="101"/>
      <c r="W91" s="101"/>
      <c r="X91" s="64"/>
    </row>
    <row r="92" spans="1:24" s="3" customFormat="1" ht="14.1" customHeight="1">
      <c r="A92" s="12"/>
      <c r="B92" s="18" t="s">
        <v>3</v>
      </c>
      <c r="C92" s="54" t="s">
        <v>47</v>
      </c>
      <c r="D92" s="25"/>
      <c r="E92" s="51"/>
      <c r="F92" s="13" t="s">
        <v>39</v>
      </c>
      <c r="G92" s="33"/>
      <c r="H92" s="47">
        <f>D92*E92*G92</f>
        <v>0</v>
      </c>
      <c r="I92" s="33"/>
      <c r="J92" s="90">
        <f>D92*E92*I92*$N$35</f>
        <v>0</v>
      </c>
      <c r="K92" s="33"/>
      <c r="L92" s="90">
        <f>D92*E92*K92*$N$35*$N$35</f>
        <v>0</v>
      </c>
      <c r="M92" s="33"/>
      <c r="N92" s="47">
        <f>D92*E92*M59*N35*N35*N35</f>
        <v>0</v>
      </c>
      <c r="O92" s="33"/>
      <c r="P92" s="47">
        <f>+D92*E92*O92*N35*N35*N35*N35</f>
        <v>0</v>
      </c>
      <c r="Q92" s="65">
        <f>H92+J92+L92+N92+P92</f>
        <v>0</v>
      </c>
      <c r="R92" s="111"/>
      <c r="S92" s="101"/>
      <c r="T92" s="101"/>
      <c r="U92" s="101"/>
      <c r="V92" s="101"/>
      <c r="W92" s="101"/>
      <c r="X92" s="64"/>
    </row>
    <row r="93" spans="1:24" s="3" customFormat="1" ht="14.1" customHeight="1">
      <c r="A93" s="12"/>
      <c r="B93" s="18" t="s">
        <v>4</v>
      </c>
      <c r="C93" s="62"/>
      <c r="D93" s="25"/>
      <c r="E93" s="51"/>
      <c r="F93" s="13" t="s">
        <v>48</v>
      </c>
      <c r="G93" s="33"/>
      <c r="H93" s="47">
        <f>D93*E93*G93</f>
        <v>0</v>
      </c>
      <c r="I93" s="33"/>
      <c r="J93" s="90">
        <f>D93*E93*I93</f>
        <v>0</v>
      </c>
      <c r="K93" s="33"/>
      <c r="L93" s="47">
        <f>D93*E93*K93</f>
        <v>0</v>
      </c>
      <c r="M93" s="33"/>
      <c r="N93" s="47">
        <f>+D93*E93*M93</f>
        <v>0</v>
      </c>
      <c r="O93" s="33"/>
      <c r="P93" s="47">
        <f>+D93*E93*O93</f>
        <v>0</v>
      </c>
      <c r="Q93" s="65">
        <f>H93+J93+L93+N93+P93</f>
        <v>0</v>
      </c>
      <c r="R93" s="111"/>
      <c r="S93" s="101"/>
      <c r="T93" s="101"/>
      <c r="U93" s="101"/>
      <c r="V93" s="101"/>
      <c r="W93" s="101"/>
      <c r="X93" s="64"/>
    </row>
    <row r="94" spans="1:24" s="3" customFormat="1" ht="14.1" customHeight="1">
      <c r="A94" s="12"/>
      <c r="B94" s="18" t="s">
        <v>5</v>
      </c>
      <c r="C94" s="62"/>
      <c r="D94" s="25"/>
      <c r="E94" s="51"/>
      <c r="F94" s="13" t="s">
        <v>48</v>
      </c>
      <c r="G94" s="33"/>
      <c r="H94" s="47">
        <f>D94*E94*G94</f>
        <v>0</v>
      </c>
      <c r="I94" s="33"/>
      <c r="J94" s="90">
        <f>D94*E94*I94</f>
        <v>0</v>
      </c>
      <c r="K94" s="33"/>
      <c r="L94" s="47">
        <f>D94*E94*K94</f>
        <v>0</v>
      </c>
      <c r="M94" s="33"/>
      <c r="N94" s="47">
        <f>+D94*E94*M94</f>
        <v>0</v>
      </c>
      <c r="O94" s="33"/>
      <c r="P94" s="47">
        <f>+D94*E94*O94</f>
        <v>0</v>
      </c>
      <c r="Q94" s="65">
        <f>H94+J94+L94+N94+P94</f>
        <v>0</v>
      </c>
      <c r="R94" s="111"/>
      <c r="S94" s="101"/>
      <c r="T94" s="101"/>
      <c r="U94" s="101"/>
      <c r="V94" s="101"/>
      <c r="W94" s="101"/>
      <c r="X94" s="64"/>
    </row>
    <row r="95" spans="1:24" s="3" customFormat="1" ht="14.1" customHeight="1">
      <c r="A95" s="12"/>
      <c r="B95" s="18" t="s">
        <v>6</v>
      </c>
      <c r="C95" s="62"/>
      <c r="D95" s="25"/>
      <c r="E95" s="51"/>
      <c r="F95" s="13" t="s">
        <v>48</v>
      </c>
      <c r="G95" s="33"/>
      <c r="H95" s="47">
        <f>D95*E95*G95</f>
        <v>0</v>
      </c>
      <c r="I95" s="33"/>
      <c r="J95" s="90">
        <f>D95*E95*I95</f>
        <v>0</v>
      </c>
      <c r="K95" s="33"/>
      <c r="L95" s="47">
        <f>D95*E95*K95</f>
        <v>0</v>
      </c>
      <c r="M95" s="33"/>
      <c r="N95" s="47">
        <f>+D95*E95*M95</f>
        <v>0</v>
      </c>
      <c r="O95" s="33"/>
      <c r="P95" s="47">
        <f>+D95*E95*O95</f>
        <v>0</v>
      </c>
      <c r="Q95" s="65">
        <f>H95+J95+L95+N95+P95</f>
        <v>0</v>
      </c>
      <c r="R95" s="111"/>
      <c r="S95" s="101"/>
      <c r="T95" s="101"/>
      <c r="U95" s="101"/>
      <c r="V95" s="101"/>
      <c r="W95" s="101"/>
      <c r="X95" s="64"/>
    </row>
    <row r="96" spans="1:24" s="3" customFormat="1" ht="14.1" customHeight="1">
      <c r="A96" s="12"/>
      <c r="B96" s="18" t="s">
        <v>9</v>
      </c>
      <c r="C96" s="62"/>
      <c r="D96" s="25"/>
      <c r="E96" s="51"/>
      <c r="F96" s="13" t="s">
        <v>48</v>
      </c>
      <c r="G96" s="33"/>
      <c r="H96" s="47">
        <f>D96*E96*G96</f>
        <v>0</v>
      </c>
      <c r="I96" s="33"/>
      <c r="J96" s="90">
        <f>D96*E96*I96</f>
        <v>0</v>
      </c>
      <c r="K96" s="33"/>
      <c r="L96" s="47">
        <f>D96*E96*K96</f>
        <v>0</v>
      </c>
      <c r="M96" s="33"/>
      <c r="N96" s="47">
        <f>+D96*E96*M96</f>
        <v>0</v>
      </c>
      <c r="O96" s="33"/>
      <c r="P96" s="47">
        <f>+D96*E96*O96</f>
        <v>0</v>
      </c>
      <c r="Q96" s="65">
        <f>H96+J96+L96+N96+P96</f>
        <v>0</v>
      </c>
      <c r="R96" s="111"/>
      <c r="S96" s="101"/>
      <c r="T96" s="101"/>
      <c r="U96" s="101"/>
      <c r="V96" s="101"/>
      <c r="W96" s="101"/>
      <c r="X96" s="64"/>
    </row>
    <row r="97" spans="1:29" s="3" customFormat="1" ht="14.1" customHeight="1">
      <c r="B97" s="17" t="s">
        <v>50</v>
      </c>
      <c r="C97" s="11"/>
      <c r="D97" s="13"/>
      <c r="E97" s="52"/>
      <c r="F97" s="12"/>
      <c r="G97" s="32"/>
      <c r="H97" s="55">
        <f>SUM(H92:H96)</f>
        <v>0</v>
      </c>
      <c r="I97" s="32"/>
      <c r="J97" s="55">
        <f>SUM(J92:J96)</f>
        <v>0</v>
      </c>
      <c r="K97" s="32"/>
      <c r="L97" s="55">
        <f>SUM(L92:L96)</f>
        <v>0</v>
      </c>
      <c r="M97" s="32"/>
      <c r="N97" s="55">
        <f>SUM(N92:N96)</f>
        <v>0</v>
      </c>
      <c r="O97" s="32"/>
      <c r="P97" s="55">
        <f>SUM(P92:P96)</f>
        <v>0</v>
      </c>
      <c r="Q97" s="66">
        <f>SUM(Q92:Q96)</f>
        <v>0</v>
      </c>
      <c r="R97" s="111"/>
      <c r="S97" s="101"/>
      <c r="T97" s="101"/>
      <c r="U97" s="101"/>
      <c r="V97" s="101"/>
      <c r="W97" s="101"/>
      <c r="X97" s="64"/>
    </row>
    <row r="98" spans="1:29" s="3" customFormat="1" ht="14.1" customHeight="1">
      <c r="A98" s="12"/>
      <c r="B98" s="16"/>
      <c r="C98" s="11"/>
      <c r="D98" s="13"/>
      <c r="E98" s="52"/>
      <c r="F98" s="12"/>
      <c r="G98" s="32"/>
      <c r="H98" s="55"/>
      <c r="I98" s="32"/>
      <c r="J98" s="55"/>
      <c r="K98" s="32"/>
      <c r="L98" s="55"/>
      <c r="M98" s="32"/>
      <c r="N98" s="55"/>
      <c r="O98" s="32"/>
      <c r="P98" s="55"/>
      <c r="Q98" s="66"/>
      <c r="R98" s="111"/>
      <c r="S98" s="101"/>
      <c r="T98" s="101"/>
      <c r="U98" s="101"/>
      <c r="V98" s="101"/>
      <c r="W98" s="101"/>
      <c r="X98" s="64"/>
    </row>
    <row r="99" spans="1:29" s="3" customFormat="1" ht="14.1" customHeight="1">
      <c r="A99" s="12" t="s">
        <v>24</v>
      </c>
      <c r="B99" s="14" t="s">
        <v>14</v>
      </c>
      <c r="C99" s="14"/>
      <c r="D99" s="30" t="s">
        <v>37</v>
      </c>
      <c r="E99" s="30" t="s">
        <v>46</v>
      </c>
      <c r="F99" s="30" t="s">
        <v>45</v>
      </c>
      <c r="G99" s="35" t="s">
        <v>41</v>
      </c>
      <c r="H99" s="56" t="s">
        <v>42</v>
      </c>
      <c r="I99" s="35" t="s">
        <v>41</v>
      </c>
      <c r="J99" s="56" t="s">
        <v>42</v>
      </c>
      <c r="K99" s="35" t="s">
        <v>41</v>
      </c>
      <c r="L99" s="56" t="s">
        <v>42</v>
      </c>
      <c r="M99" s="35" t="s">
        <v>41</v>
      </c>
      <c r="N99" s="56" t="s">
        <v>42</v>
      </c>
      <c r="O99" s="35" t="s">
        <v>41</v>
      </c>
      <c r="P99" s="56" t="s">
        <v>42</v>
      </c>
      <c r="Q99" s="65"/>
      <c r="R99" s="111"/>
      <c r="S99" s="101"/>
      <c r="T99" s="101"/>
      <c r="U99" s="101"/>
      <c r="V99" s="101"/>
      <c r="W99" s="101"/>
      <c r="X99" s="64"/>
    </row>
    <row r="100" spans="1:29" s="3" customFormat="1" ht="14.1" customHeight="1">
      <c r="A100" s="13"/>
      <c r="B100" s="16" t="s">
        <v>100</v>
      </c>
      <c r="C100" s="11"/>
      <c r="D100" s="13"/>
      <c r="E100" s="52"/>
      <c r="F100" s="13"/>
      <c r="G100" s="31"/>
      <c r="H100" s="47"/>
      <c r="I100" s="31"/>
      <c r="J100" s="47"/>
      <c r="K100" s="31"/>
      <c r="L100" s="47"/>
      <c r="M100" s="31"/>
      <c r="N100" s="47"/>
      <c r="O100" s="31"/>
      <c r="P100" s="47"/>
      <c r="Q100" s="65"/>
      <c r="R100" s="111"/>
      <c r="S100" s="101"/>
      <c r="T100" s="101"/>
      <c r="U100" s="101"/>
      <c r="V100" s="101"/>
      <c r="W100" s="101"/>
      <c r="X100" s="64"/>
    </row>
    <row r="101" spans="1:29" ht="14.1" customHeight="1">
      <c r="A101" s="12"/>
      <c r="B101" s="18" t="s">
        <v>3</v>
      </c>
      <c r="C101" s="62"/>
      <c r="D101" s="25"/>
      <c r="E101" s="51"/>
      <c r="F101" s="13" t="s">
        <v>48</v>
      </c>
      <c r="G101" s="33"/>
      <c r="H101" s="47">
        <f>D101*E101*G101</f>
        <v>0</v>
      </c>
      <c r="I101" s="33"/>
      <c r="J101" s="90">
        <f>D101*E101*I101</f>
        <v>0</v>
      </c>
      <c r="K101" s="33"/>
      <c r="L101" s="47">
        <f>D101*E101*K101</f>
        <v>0</v>
      </c>
      <c r="M101" s="33"/>
      <c r="N101" s="47">
        <f>+D101*E101*M101</f>
        <v>0</v>
      </c>
      <c r="O101" s="33"/>
      <c r="P101" s="47">
        <f>+D101*E101*O101</f>
        <v>0</v>
      </c>
      <c r="Q101" s="65">
        <f>H101+J101+L101+N101+P101</f>
        <v>0</v>
      </c>
      <c r="R101" s="111"/>
      <c r="S101" s="101"/>
      <c r="T101" s="101"/>
      <c r="U101" s="101"/>
      <c r="V101" s="101"/>
      <c r="W101" s="101"/>
      <c r="X101" s="63"/>
      <c r="Y101"/>
      <c r="Z101"/>
      <c r="AA101"/>
      <c r="AB101"/>
      <c r="AC101"/>
    </row>
    <row r="102" spans="1:29" ht="14.1" customHeight="1">
      <c r="A102" s="12"/>
      <c r="B102" s="18" t="s">
        <v>4</v>
      </c>
      <c r="C102" s="62"/>
      <c r="D102" s="25"/>
      <c r="E102" s="51"/>
      <c r="F102" s="13" t="s">
        <v>48</v>
      </c>
      <c r="G102" s="33"/>
      <c r="H102" s="47">
        <f>D102*E102*G102</f>
        <v>0</v>
      </c>
      <c r="I102" s="33"/>
      <c r="J102" s="90">
        <f>D102*E102*I102</f>
        <v>0</v>
      </c>
      <c r="K102" s="33"/>
      <c r="L102" s="47">
        <f>D102*E102*K102</f>
        <v>0</v>
      </c>
      <c r="M102" s="33"/>
      <c r="N102" s="47">
        <f>+D102*E102*M102</f>
        <v>0</v>
      </c>
      <c r="O102" s="33"/>
      <c r="P102" s="47">
        <f>+D102*E102*O102</f>
        <v>0</v>
      </c>
      <c r="Q102" s="65">
        <f>H102+J102+L102+N102+P102</f>
        <v>0</v>
      </c>
      <c r="R102" s="111"/>
      <c r="S102" s="101"/>
      <c r="T102" s="101"/>
      <c r="U102" s="101"/>
      <c r="V102" s="101"/>
      <c r="W102" s="101"/>
      <c r="X102" s="63"/>
      <c r="Y102"/>
      <c r="Z102"/>
      <c r="AA102"/>
      <c r="AB102"/>
      <c r="AC102"/>
    </row>
    <row r="103" spans="1:29" s="3" customFormat="1" ht="14.1" customHeight="1">
      <c r="A103" s="12"/>
      <c r="B103" s="18" t="s">
        <v>5</v>
      </c>
      <c r="C103" s="62"/>
      <c r="D103" s="25"/>
      <c r="E103" s="51"/>
      <c r="F103" s="13" t="s">
        <v>48</v>
      </c>
      <c r="G103" s="33"/>
      <c r="H103" s="47">
        <f>D103*E103*G103</f>
        <v>0</v>
      </c>
      <c r="I103" s="33"/>
      <c r="J103" s="90">
        <f>D103*E103*I103</f>
        <v>0</v>
      </c>
      <c r="K103" s="33"/>
      <c r="L103" s="47">
        <f>D103*E103*K103</f>
        <v>0</v>
      </c>
      <c r="M103" s="33"/>
      <c r="N103" s="47">
        <f>+D103*E103*M103</f>
        <v>0</v>
      </c>
      <c r="O103" s="33"/>
      <c r="P103" s="47">
        <f>+D103*E103*O103</f>
        <v>0</v>
      </c>
      <c r="Q103" s="65">
        <f>H103+J103+L103+N103+P103</f>
        <v>0</v>
      </c>
      <c r="R103" s="111"/>
      <c r="S103" s="101"/>
      <c r="T103" s="101"/>
      <c r="U103" s="101"/>
      <c r="V103" s="101"/>
      <c r="W103" s="101"/>
      <c r="X103" s="64"/>
    </row>
    <row r="104" spans="1:29" s="3" customFormat="1" ht="14.1" customHeight="1">
      <c r="A104" s="12"/>
      <c r="B104" s="18" t="s">
        <v>6</v>
      </c>
      <c r="C104" s="62"/>
      <c r="D104" s="25"/>
      <c r="E104" s="51"/>
      <c r="F104" s="13" t="s">
        <v>48</v>
      </c>
      <c r="G104" s="33"/>
      <c r="H104" s="47">
        <f>D104*E104*G104</f>
        <v>0</v>
      </c>
      <c r="I104" s="33"/>
      <c r="J104" s="90">
        <f>D104*E104*I104</f>
        <v>0</v>
      </c>
      <c r="K104" s="33"/>
      <c r="L104" s="47">
        <f>D104*E104*K104</f>
        <v>0</v>
      </c>
      <c r="M104" s="33"/>
      <c r="N104" s="47">
        <f>+D104*E104*M104</f>
        <v>0</v>
      </c>
      <c r="O104" s="33"/>
      <c r="P104" s="47">
        <f>+D104*E104*O104</f>
        <v>0</v>
      </c>
      <c r="Q104" s="65">
        <f>H104+J104+L104+N104+P104</f>
        <v>0</v>
      </c>
      <c r="R104" s="111"/>
      <c r="S104" s="101"/>
      <c r="T104" s="101"/>
      <c r="U104" s="101"/>
      <c r="V104" s="101"/>
      <c r="W104" s="101"/>
      <c r="X104" s="64"/>
    </row>
    <row r="105" spans="1:29" s="3" customFormat="1" ht="14.1" customHeight="1">
      <c r="B105" s="17" t="s">
        <v>51</v>
      </c>
      <c r="C105" s="11"/>
      <c r="D105" s="13"/>
      <c r="E105" s="52"/>
      <c r="F105" s="12"/>
      <c r="G105" s="32"/>
      <c r="H105" s="55">
        <f>SUM(H101:H104)</f>
        <v>0</v>
      </c>
      <c r="I105" s="32"/>
      <c r="J105" s="55">
        <f>SUM(J101:J104)</f>
        <v>0</v>
      </c>
      <c r="K105" s="32"/>
      <c r="L105" s="55">
        <f>SUM(L101:L104)</f>
        <v>0</v>
      </c>
      <c r="M105" s="32"/>
      <c r="N105" s="55">
        <f>SUM(N101:N104)</f>
        <v>0</v>
      </c>
      <c r="O105" s="32"/>
      <c r="P105" s="55">
        <f>SUM(P101:P104)</f>
        <v>0</v>
      </c>
      <c r="Q105" s="66">
        <f>SUM(Q101:Q104)</f>
        <v>0</v>
      </c>
      <c r="R105" s="111"/>
      <c r="S105" s="101"/>
      <c r="T105" s="101"/>
      <c r="U105" s="101"/>
      <c r="V105" s="101"/>
      <c r="W105" s="101"/>
      <c r="X105" s="64"/>
    </row>
    <row r="106" spans="1:29" s="3" customFormat="1" ht="14.1" customHeight="1">
      <c r="A106" s="12"/>
      <c r="B106" s="16"/>
      <c r="C106" s="14"/>
      <c r="D106" s="12"/>
      <c r="E106" s="53"/>
      <c r="F106" s="12"/>
      <c r="G106" s="32"/>
      <c r="H106" s="55"/>
      <c r="I106" s="32"/>
      <c r="J106" s="55"/>
      <c r="K106" s="32"/>
      <c r="L106" s="55"/>
      <c r="M106" s="32"/>
      <c r="N106" s="55"/>
      <c r="O106" s="32"/>
      <c r="P106" s="55"/>
      <c r="Q106" s="66"/>
      <c r="R106" s="111"/>
      <c r="S106" s="101"/>
      <c r="T106" s="101"/>
      <c r="U106" s="101"/>
      <c r="V106" s="101"/>
      <c r="W106" s="101"/>
      <c r="X106" s="64"/>
    </row>
    <row r="107" spans="1:29" s="3" customFormat="1" ht="14.1" customHeight="1">
      <c r="A107" s="12" t="s">
        <v>25</v>
      </c>
      <c r="B107" s="14" t="s">
        <v>1</v>
      </c>
      <c r="C107" s="14"/>
      <c r="D107" s="12"/>
      <c r="E107" s="53"/>
      <c r="F107" s="12"/>
      <c r="G107" s="32"/>
      <c r="H107" s="55"/>
      <c r="I107" s="32"/>
      <c r="J107" s="55"/>
      <c r="K107" s="32"/>
      <c r="L107" s="55"/>
      <c r="M107" s="32"/>
      <c r="N107" s="55"/>
      <c r="O107" s="32"/>
      <c r="P107" s="55"/>
      <c r="Q107" s="66"/>
      <c r="R107" s="111"/>
      <c r="S107" s="101"/>
      <c r="T107" s="101"/>
      <c r="U107" s="101"/>
      <c r="V107" s="101"/>
      <c r="W107" s="101"/>
      <c r="X107" s="64"/>
    </row>
    <row r="108" spans="1:29" ht="14.1" customHeight="1">
      <c r="A108" s="13" t="s">
        <v>2</v>
      </c>
      <c r="B108" s="16" t="s">
        <v>101</v>
      </c>
      <c r="C108" s="14"/>
      <c r="D108" s="30" t="s">
        <v>37</v>
      </c>
      <c r="E108" s="30" t="s">
        <v>46</v>
      </c>
      <c r="F108" s="30" t="s">
        <v>45</v>
      </c>
      <c r="G108" s="35" t="s">
        <v>41</v>
      </c>
      <c r="H108" s="56" t="s">
        <v>42</v>
      </c>
      <c r="I108" s="35" t="s">
        <v>41</v>
      </c>
      <c r="J108" s="56" t="s">
        <v>42</v>
      </c>
      <c r="K108" s="35" t="s">
        <v>41</v>
      </c>
      <c r="L108" s="56" t="s">
        <v>42</v>
      </c>
      <c r="M108" s="35" t="s">
        <v>41</v>
      </c>
      <c r="N108" s="56" t="s">
        <v>42</v>
      </c>
      <c r="O108" s="35" t="s">
        <v>41</v>
      </c>
      <c r="P108" s="56" t="s">
        <v>42</v>
      </c>
      <c r="Q108" s="65"/>
      <c r="R108" s="111"/>
      <c r="S108" s="101"/>
      <c r="T108" s="101"/>
      <c r="U108" s="101"/>
      <c r="V108" s="101"/>
      <c r="W108" s="101"/>
      <c r="X108" s="63"/>
      <c r="Y108"/>
      <c r="Z108"/>
      <c r="AA108"/>
      <c r="AB108"/>
      <c r="AC108"/>
    </row>
    <row r="109" spans="1:29" s="3" customFormat="1" ht="14.1" customHeight="1">
      <c r="A109" s="12"/>
      <c r="B109" s="18" t="s">
        <v>3</v>
      </c>
      <c r="C109" s="62"/>
      <c r="D109" s="25"/>
      <c r="E109" s="51"/>
      <c r="F109" s="13" t="s">
        <v>48</v>
      </c>
      <c r="G109" s="33"/>
      <c r="H109" s="47">
        <f t="shared" ref="H109:H120" si="15">D109*E109*G109</f>
        <v>0</v>
      </c>
      <c r="I109" s="33"/>
      <c r="J109" s="90">
        <f t="shared" ref="J109:J120" si="16">D109*E109*I109</f>
        <v>0</v>
      </c>
      <c r="K109" s="33"/>
      <c r="L109" s="47">
        <f t="shared" ref="L109:L120" si="17">D109*E109*K109</f>
        <v>0</v>
      </c>
      <c r="M109" s="33"/>
      <c r="N109" s="47">
        <f t="shared" ref="N109:N120" si="18">+D109*E109*M109</f>
        <v>0</v>
      </c>
      <c r="O109" s="33"/>
      <c r="P109" s="47">
        <f t="shared" ref="P109:P120" si="19">+D109*E109*O109</f>
        <v>0</v>
      </c>
      <c r="Q109" s="65">
        <f t="shared" ref="Q109:Q120" si="20">H109+J109+L109+N109+P109</f>
        <v>0</v>
      </c>
      <c r="R109" s="111"/>
      <c r="S109" s="101"/>
      <c r="T109" s="101"/>
      <c r="U109" s="101"/>
      <c r="V109" s="101"/>
      <c r="W109" s="101"/>
      <c r="X109" s="64"/>
    </row>
    <row r="110" spans="1:29" s="3" customFormat="1" ht="14.1" customHeight="1">
      <c r="A110" s="12"/>
      <c r="B110" s="18" t="s">
        <v>4</v>
      </c>
      <c r="C110" s="62"/>
      <c r="D110" s="25"/>
      <c r="E110" s="51"/>
      <c r="F110" s="13" t="s">
        <v>48</v>
      </c>
      <c r="G110" s="33"/>
      <c r="H110" s="47">
        <f t="shared" si="15"/>
        <v>0</v>
      </c>
      <c r="I110" s="33"/>
      <c r="J110" s="90">
        <f t="shared" si="16"/>
        <v>0</v>
      </c>
      <c r="K110" s="33"/>
      <c r="L110" s="47">
        <f t="shared" si="17"/>
        <v>0</v>
      </c>
      <c r="M110" s="33"/>
      <c r="N110" s="47">
        <f t="shared" si="18"/>
        <v>0</v>
      </c>
      <c r="O110" s="33"/>
      <c r="P110" s="47">
        <f t="shared" si="19"/>
        <v>0</v>
      </c>
      <c r="Q110" s="65">
        <f t="shared" si="20"/>
        <v>0</v>
      </c>
      <c r="R110" s="111"/>
      <c r="S110" s="101"/>
      <c r="T110" s="101"/>
      <c r="U110" s="101"/>
      <c r="V110" s="101"/>
      <c r="W110" s="101"/>
      <c r="X110" s="64"/>
    </row>
    <row r="111" spans="1:29" s="3" customFormat="1" ht="14.1" customHeight="1">
      <c r="A111" s="12"/>
      <c r="B111" s="18" t="s">
        <v>5</v>
      </c>
      <c r="C111" s="62"/>
      <c r="D111" s="25"/>
      <c r="E111" s="51"/>
      <c r="F111" s="13" t="s">
        <v>48</v>
      </c>
      <c r="G111" s="33"/>
      <c r="H111" s="47">
        <f t="shared" si="15"/>
        <v>0</v>
      </c>
      <c r="I111" s="33"/>
      <c r="J111" s="90">
        <f t="shared" si="16"/>
        <v>0</v>
      </c>
      <c r="K111" s="33"/>
      <c r="L111" s="47">
        <f t="shared" si="17"/>
        <v>0</v>
      </c>
      <c r="M111" s="33"/>
      <c r="N111" s="47">
        <f t="shared" si="18"/>
        <v>0</v>
      </c>
      <c r="O111" s="33"/>
      <c r="P111" s="47">
        <f t="shared" si="19"/>
        <v>0</v>
      </c>
      <c r="Q111" s="65">
        <f t="shared" si="20"/>
        <v>0</v>
      </c>
      <c r="R111" s="111"/>
      <c r="S111" s="101"/>
      <c r="T111" s="101"/>
      <c r="U111" s="101"/>
      <c r="V111" s="101"/>
      <c r="W111" s="101"/>
      <c r="X111" s="64"/>
    </row>
    <row r="112" spans="1:29" s="3" customFormat="1" ht="14.1" customHeight="1">
      <c r="A112" s="12"/>
      <c r="B112" s="18" t="s">
        <v>6</v>
      </c>
      <c r="C112" s="62"/>
      <c r="D112" s="25"/>
      <c r="E112" s="51"/>
      <c r="F112" s="13" t="s">
        <v>48</v>
      </c>
      <c r="G112" s="33"/>
      <c r="H112" s="47">
        <f t="shared" si="15"/>
        <v>0</v>
      </c>
      <c r="I112" s="33"/>
      <c r="J112" s="90">
        <f t="shared" si="16"/>
        <v>0</v>
      </c>
      <c r="K112" s="33"/>
      <c r="L112" s="47">
        <f t="shared" si="17"/>
        <v>0</v>
      </c>
      <c r="M112" s="33"/>
      <c r="N112" s="47">
        <f t="shared" si="18"/>
        <v>0</v>
      </c>
      <c r="O112" s="33"/>
      <c r="P112" s="47">
        <f t="shared" si="19"/>
        <v>0</v>
      </c>
      <c r="Q112" s="65">
        <f t="shared" si="20"/>
        <v>0</v>
      </c>
      <c r="R112" s="111"/>
      <c r="S112" s="101"/>
      <c r="T112" s="101"/>
      <c r="U112" s="101"/>
      <c r="V112" s="101"/>
      <c r="W112" s="101"/>
      <c r="X112" s="64"/>
    </row>
    <row r="113" spans="1:24" s="3" customFormat="1" ht="14.1" customHeight="1">
      <c r="A113" s="12"/>
      <c r="B113" s="18" t="s">
        <v>9</v>
      </c>
      <c r="C113" s="62"/>
      <c r="D113" s="25"/>
      <c r="E113" s="51"/>
      <c r="F113" s="13" t="s">
        <v>48</v>
      </c>
      <c r="G113" s="33"/>
      <c r="H113" s="47">
        <f t="shared" si="15"/>
        <v>0</v>
      </c>
      <c r="I113" s="33"/>
      <c r="J113" s="90">
        <f t="shared" si="16"/>
        <v>0</v>
      </c>
      <c r="K113" s="33"/>
      <c r="L113" s="47">
        <f t="shared" si="17"/>
        <v>0</v>
      </c>
      <c r="M113" s="33"/>
      <c r="N113" s="47">
        <f t="shared" si="18"/>
        <v>0</v>
      </c>
      <c r="O113" s="33"/>
      <c r="P113" s="47">
        <f t="shared" si="19"/>
        <v>0</v>
      </c>
      <c r="Q113" s="65">
        <f t="shared" si="20"/>
        <v>0</v>
      </c>
      <c r="R113" s="111"/>
      <c r="S113" s="101"/>
      <c r="T113" s="101"/>
      <c r="U113" s="101"/>
      <c r="V113" s="101"/>
      <c r="W113" s="101"/>
      <c r="X113" s="64"/>
    </row>
    <row r="114" spans="1:24" s="3" customFormat="1" ht="14.1" customHeight="1">
      <c r="A114" s="12"/>
      <c r="B114" s="18" t="s">
        <v>32</v>
      </c>
      <c r="C114" s="62"/>
      <c r="D114" s="25"/>
      <c r="E114" s="51"/>
      <c r="F114" s="13" t="s">
        <v>48</v>
      </c>
      <c r="G114" s="33"/>
      <c r="H114" s="47">
        <f t="shared" si="15"/>
        <v>0</v>
      </c>
      <c r="I114" s="33"/>
      <c r="J114" s="90">
        <f t="shared" si="16"/>
        <v>0</v>
      </c>
      <c r="K114" s="33"/>
      <c r="L114" s="47">
        <f t="shared" si="17"/>
        <v>0</v>
      </c>
      <c r="M114" s="33"/>
      <c r="N114" s="47">
        <f t="shared" si="18"/>
        <v>0</v>
      </c>
      <c r="O114" s="33"/>
      <c r="P114" s="47">
        <f t="shared" si="19"/>
        <v>0</v>
      </c>
      <c r="Q114" s="65">
        <f t="shared" si="20"/>
        <v>0</v>
      </c>
      <c r="R114" s="111"/>
      <c r="S114" s="101"/>
      <c r="T114" s="101"/>
      <c r="U114" s="101"/>
      <c r="V114" s="101"/>
      <c r="W114" s="101"/>
      <c r="X114" s="64"/>
    </row>
    <row r="115" spans="1:24" s="3" customFormat="1" ht="14.1" customHeight="1">
      <c r="A115" s="12"/>
      <c r="B115" s="18" t="s">
        <v>59</v>
      </c>
      <c r="C115" s="62"/>
      <c r="D115" s="25"/>
      <c r="E115" s="51"/>
      <c r="F115" s="13" t="s">
        <v>48</v>
      </c>
      <c r="G115" s="33"/>
      <c r="H115" s="47">
        <f t="shared" si="15"/>
        <v>0</v>
      </c>
      <c r="I115" s="33"/>
      <c r="J115" s="90">
        <f t="shared" si="16"/>
        <v>0</v>
      </c>
      <c r="K115" s="33"/>
      <c r="L115" s="47">
        <f t="shared" si="17"/>
        <v>0</v>
      </c>
      <c r="M115" s="33"/>
      <c r="N115" s="47">
        <f t="shared" si="18"/>
        <v>0</v>
      </c>
      <c r="O115" s="33"/>
      <c r="P115" s="47">
        <f t="shared" si="19"/>
        <v>0</v>
      </c>
      <c r="Q115" s="65">
        <f t="shared" si="20"/>
        <v>0</v>
      </c>
      <c r="R115" s="111"/>
      <c r="S115" s="101"/>
      <c r="T115" s="101"/>
      <c r="U115" s="101"/>
      <c r="V115" s="101"/>
      <c r="W115" s="101"/>
      <c r="X115" s="64"/>
    </row>
    <row r="116" spans="1:24" s="3" customFormat="1" ht="14.1" customHeight="1">
      <c r="A116" s="12"/>
      <c r="B116" s="18" t="s">
        <v>60</v>
      </c>
      <c r="C116" s="62"/>
      <c r="D116" s="25"/>
      <c r="E116" s="51"/>
      <c r="F116" s="13" t="s">
        <v>48</v>
      </c>
      <c r="G116" s="33"/>
      <c r="H116" s="47">
        <f t="shared" si="15"/>
        <v>0</v>
      </c>
      <c r="I116" s="33"/>
      <c r="J116" s="90">
        <f t="shared" si="16"/>
        <v>0</v>
      </c>
      <c r="K116" s="33"/>
      <c r="L116" s="47">
        <f t="shared" si="17"/>
        <v>0</v>
      </c>
      <c r="M116" s="33"/>
      <c r="N116" s="47">
        <f t="shared" si="18"/>
        <v>0</v>
      </c>
      <c r="O116" s="33"/>
      <c r="P116" s="47">
        <f t="shared" si="19"/>
        <v>0</v>
      </c>
      <c r="Q116" s="65">
        <f t="shared" si="20"/>
        <v>0</v>
      </c>
      <c r="R116" s="111"/>
      <c r="S116" s="101"/>
      <c r="T116" s="101"/>
      <c r="U116" s="101"/>
      <c r="V116" s="101"/>
      <c r="W116" s="101"/>
      <c r="X116" s="64"/>
    </row>
    <row r="117" spans="1:24" s="3" customFormat="1" ht="14.1" customHeight="1">
      <c r="A117" s="12"/>
      <c r="B117" s="18" t="s">
        <v>87</v>
      </c>
      <c r="C117" s="62"/>
      <c r="D117" s="25"/>
      <c r="E117" s="51"/>
      <c r="F117" s="13" t="s">
        <v>48</v>
      </c>
      <c r="G117" s="33"/>
      <c r="H117" s="47">
        <f t="shared" si="15"/>
        <v>0</v>
      </c>
      <c r="I117" s="33"/>
      <c r="J117" s="90">
        <f t="shared" si="16"/>
        <v>0</v>
      </c>
      <c r="K117" s="33"/>
      <c r="L117" s="47">
        <f t="shared" si="17"/>
        <v>0</v>
      </c>
      <c r="M117" s="33"/>
      <c r="N117" s="47">
        <f t="shared" si="18"/>
        <v>0</v>
      </c>
      <c r="O117" s="33"/>
      <c r="P117" s="47">
        <f t="shared" si="19"/>
        <v>0</v>
      </c>
      <c r="Q117" s="65">
        <f t="shared" si="20"/>
        <v>0</v>
      </c>
      <c r="R117" s="111"/>
      <c r="S117" s="101"/>
      <c r="T117" s="101"/>
      <c r="U117" s="101"/>
      <c r="V117" s="101"/>
      <c r="W117" s="101"/>
      <c r="X117" s="64"/>
    </row>
    <row r="118" spans="1:24" s="3" customFormat="1" ht="14.1" customHeight="1">
      <c r="A118" s="12"/>
      <c r="B118" s="18" t="s">
        <v>88</v>
      </c>
      <c r="C118" s="62"/>
      <c r="D118" s="25"/>
      <c r="E118" s="51"/>
      <c r="F118" s="13" t="s">
        <v>48</v>
      </c>
      <c r="G118" s="33"/>
      <c r="H118" s="47">
        <f t="shared" si="15"/>
        <v>0</v>
      </c>
      <c r="I118" s="33"/>
      <c r="J118" s="90">
        <f t="shared" si="16"/>
        <v>0</v>
      </c>
      <c r="K118" s="33"/>
      <c r="L118" s="47">
        <f t="shared" si="17"/>
        <v>0</v>
      </c>
      <c r="M118" s="33"/>
      <c r="N118" s="47">
        <f t="shared" si="18"/>
        <v>0</v>
      </c>
      <c r="O118" s="33"/>
      <c r="P118" s="47">
        <f t="shared" si="19"/>
        <v>0</v>
      </c>
      <c r="Q118" s="65">
        <f t="shared" si="20"/>
        <v>0</v>
      </c>
      <c r="R118" s="111"/>
      <c r="S118" s="101"/>
      <c r="T118" s="101"/>
      <c r="U118" s="101"/>
      <c r="V118" s="101"/>
      <c r="W118" s="101"/>
      <c r="X118" s="64"/>
    </row>
    <row r="119" spans="1:24" s="3" customFormat="1" ht="14.1" customHeight="1">
      <c r="A119" s="12"/>
      <c r="B119" s="18" t="s">
        <v>102</v>
      </c>
      <c r="C119" s="62"/>
      <c r="D119" s="25"/>
      <c r="E119" s="51"/>
      <c r="F119" s="13" t="s">
        <v>48</v>
      </c>
      <c r="G119" s="33"/>
      <c r="H119" s="47">
        <f t="shared" si="15"/>
        <v>0</v>
      </c>
      <c r="I119" s="33"/>
      <c r="J119" s="90">
        <f t="shared" si="16"/>
        <v>0</v>
      </c>
      <c r="K119" s="33"/>
      <c r="L119" s="47">
        <f t="shared" si="17"/>
        <v>0</v>
      </c>
      <c r="M119" s="33"/>
      <c r="N119" s="47">
        <f t="shared" si="18"/>
        <v>0</v>
      </c>
      <c r="O119" s="33"/>
      <c r="P119" s="47">
        <f t="shared" si="19"/>
        <v>0</v>
      </c>
      <c r="Q119" s="65">
        <f t="shared" si="20"/>
        <v>0</v>
      </c>
      <c r="R119" s="111"/>
      <c r="S119" s="101"/>
      <c r="T119" s="101"/>
      <c r="U119" s="101"/>
      <c r="V119" s="101"/>
      <c r="W119" s="101"/>
      <c r="X119" s="64"/>
    </row>
    <row r="120" spans="1:24" s="3" customFormat="1" ht="14.1" customHeight="1">
      <c r="A120" s="12"/>
      <c r="B120" s="18" t="s">
        <v>103</v>
      </c>
      <c r="C120" s="62"/>
      <c r="D120" s="25"/>
      <c r="E120" s="51"/>
      <c r="F120" s="13" t="s">
        <v>48</v>
      </c>
      <c r="G120" s="33"/>
      <c r="H120" s="47">
        <f t="shared" si="15"/>
        <v>0</v>
      </c>
      <c r="I120" s="33"/>
      <c r="J120" s="90">
        <f t="shared" si="16"/>
        <v>0</v>
      </c>
      <c r="K120" s="33"/>
      <c r="L120" s="47">
        <f t="shared" si="17"/>
        <v>0</v>
      </c>
      <c r="M120" s="33"/>
      <c r="N120" s="47">
        <f t="shared" si="18"/>
        <v>0</v>
      </c>
      <c r="O120" s="33"/>
      <c r="P120" s="47">
        <f t="shared" si="19"/>
        <v>0</v>
      </c>
      <c r="Q120" s="65">
        <f t="shared" si="20"/>
        <v>0</v>
      </c>
      <c r="R120" s="111"/>
      <c r="S120" s="101"/>
      <c r="T120" s="101"/>
      <c r="U120" s="101"/>
      <c r="V120" s="101"/>
      <c r="W120" s="101"/>
      <c r="X120" s="64"/>
    </row>
    <row r="121" spans="1:24" s="3" customFormat="1" ht="14.1" customHeight="1">
      <c r="A121" s="13"/>
      <c r="B121" s="11"/>
      <c r="C121" s="11"/>
      <c r="D121" s="13"/>
      <c r="E121" s="52"/>
      <c r="F121" s="13"/>
      <c r="G121" s="31"/>
      <c r="H121" s="47"/>
      <c r="I121" s="31"/>
      <c r="J121" s="47"/>
      <c r="K121" s="31"/>
      <c r="L121" s="47"/>
      <c r="M121" s="31"/>
      <c r="N121" s="47"/>
      <c r="O121" s="31"/>
      <c r="P121" s="47"/>
      <c r="Q121" s="65"/>
      <c r="R121" s="111"/>
      <c r="S121" s="101"/>
      <c r="T121" s="101"/>
      <c r="U121" s="101"/>
      <c r="V121" s="101"/>
      <c r="W121" s="101"/>
      <c r="X121" s="64"/>
    </row>
    <row r="122" spans="1:24" s="3" customFormat="1" ht="14.1" customHeight="1">
      <c r="A122" s="13" t="s">
        <v>7</v>
      </c>
      <c r="B122" s="16" t="s">
        <v>104</v>
      </c>
      <c r="C122" s="11"/>
      <c r="D122" s="13"/>
      <c r="E122" s="52"/>
      <c r="F122" s="13"/>
      <c r="G122" s="31"/>
      <c r="H122" s="47"/>
      <c r="I122" s="31"/>
      <c r="J122" s="47"/>
      <c r="K122" s="31"/>
      <c r="L122" s="47"/>
      <c r="M122" s="31"/>
      <c r="N122" s="47"/>
      <c r="O122" s="31"/>
      <c r="P122" s="47"/>
      <c r="Q122" s="65"/>
      <c r="R122" s="111"/>
      <c r="S122" s="101"/>
      <c r="T122" s="101"/>
      <c r="U122" s="101"/>
      <c r="V122" s="101"/>
      <c r="W122" s="101"/>
      <c r="X122" s="64"/>
    </row>
    <row r="123" spans="1:24" s="1" customFormat="1" ht="14.1" customHeight="1">
      <c r="A123" s="13"/>
      <c r="B123" s="166" t="s">
        <v>105</v>
      </c>
      <c r="C123" s="167"/>
      <c r="D123" s="13"/>
      <c r="E123" s="52"/>
      <c r="F123" s="13"/>
      <c r="G123" s="31"/>
      <c r="H123" s="47"/>
      <c r="I123" s="31"/>
      <c r="J123" s="47"/>
      <c r="K123" s="31"/>
      <c r="L123" s="47"/>
      <c r="M123" s="31"/>
      <c r="N123" s="47"/>
      <c r="O123" s="31"/>
      <c r="P123" s="47"/>
      <c r="Q123" s="65"/>
      <c r="R123" s="111"/>
      <c r="S123" s="101"/>
      <c r="T123" s="101"/>
      <c r="U123" s="101"/>
      <c r="V123" s="101"/>
      <c r="W123" s="101"/>
      <c r="X123" s="63"/>
    </row>
    <row r="124" spans="1:24" s="3" customFormat="1" ht="13.5" customHeight="1">
      <c r="A124" s="13"/>
      <c r="B124" s="193" t="s">
        <v>78</v>
      </c>
      <c r="C124" s="194"/>
      <c r="D124" s="13"/>
      <c r="E124" s="52"/>
      <c r="F124" s="13"/>
      <c r="G124" s="31"/>
      <c r="H124" s="47"/>
      <c r="I124" s="31"/>
      <c r="J124" s="47"/>
      <c r="K124" s="31"/>
      <c r="L124" s="47"/>
      <c r="M124" s="31"/>
      <c r="N124" s="47"/>
      <c r="O124" s="31"/>
      <c r="P124" s="47"/>
      <c r="Q124" s="65"/>
      <c r="R124" s="111"/>
      <c r="S124" s="101"/>
      <c r="T124" s="101"/>
      <c r="U124" s="101"/>
      <c r="V124" s="101"/>
      <c r="W124" s="101"/>
      <c r="X124" s="64"/>
    </row>
    <row r="125" spans="1:24" s="3" customFormat="1" ht="14.1" customHeight="1">
      <c r="A125" s="13"/>
      <c r="B125" s="193" t="s">
        <v>71</v>
      </c>
      <c r="C125" s="194"/>
      <c r="D125" s="13"/>
      <c r="E125" s="52"/>
      <c r="F125" s="13"/>
      <c r="G125" s="31"/>
      <c r="H125" s="47"/>
      <c r="I125" s="31"/>
      <c r="J125" s="47"/>
      <c r="K125" s="31"/>
      <c r="L125" s="47"/>
      <c r="M125" s="31"/>
      <c r="N125" s="47"/>
      <c r="O125" s="31"/>
      <c r="P125" s="47"/>
      <c r="Q125" s="65"/>
      <c r="R125" s="111"/>
      <c r="S125" s="101"/>
      <c r="T125" s="101"/>
      <c r="U125" s="101"/>
      <c r="V125" s="101"/>
      <c r="W125" s="101"/>
      <c r="X125" s="64"/>
    </row>
    <row r="126" spans="1:24" s="3" customFormat="1" ht="14.1" customHeight="1">
      <c r="A126" s="13"/>
      <c r="B126" s="16" t="s">
        <v>70</v>
      </c>
      <c r="C126" s="11"/>
      <c r="D126" s="30" t="s">
        <v>37</v>
      </c>
      <c r="E126" s="30" t="s">
        <v>46</v>
      </c>
      <c r="F126" s="30" t="s">
        <v>45</v>
      </c>
      <c r="G126" s="35" t="s">
        <v>41</v>
      </c>
      <c r="H126" s="56" t="s">
        <v>42</v>
      </c>
      <c r="I126" s="35" t="s">
        <v>41</v>
      </c>
      <c r="J126" s="56" t="s">
        <v>42</v>
      </c>
      <c r="K126" s="35" t="s">
        <v>41</v>
      </c>
      <c r="L126" s="56" t="s">
        <v>42</v>
      </c>
      <c r="M126" s="35" t="s">
        <v>41</v>
      </c>
      <c r="N126" s="56" t="s">
        <v>42</v>
      </c>
      <c r="O126" s="35" t="s">
        <v>41</v>
      </c>
      <c r="P126" s="56" t="s">
        <v>42</v>
      </c>
      <c r="Q126" s="65"/>
      <c r="R126" s="111"/>
      <c r="S126" s="101"/>
      <c r="T126" s="101"/>
      <c r="U126" s="101"/>
      <c r="V126" s="101"/>
      <c r="W126" s="101"/>
      <c r="X126" s="64"/>
    </row>
    <row r="127" spans="1:24" s="3" customFormat="1" ht="14.1" customHeight="1">
      <c r="A127" s="13"/>
      <c r="B127" s="18" t="s">
        <v>3</v>
      </c>
      <c r="C127" s="11" t="s">
        <v>12</v>
      </c>
      <c r="D127" s="25"/>
      <c r="E127" s="51"/>
      <c r="F127" s="13" t="s">
        <v>53</v>
      </c>
      <c r="G127" s="33"/>
      <c r="H127" s="47">
        <f>D127*E127*G127</f>
        <v>0</v>
      </c>
      <c r="I127" s="33"/>
      <c r="J127" s="47">
        <f>D127*E127*I127</f>
        <v>0</v>
      </c>
      <c r="K127" s="33"/>
      <c r="L127" s="47">
        <f>D127*E127*K127</f>
        <v>0</v>
      </c>
      <c r="M127" s="33"/>
      <c r="N127" s="47">
        <f>D127*E127*M127</f>
        <v>0</v>
      </c>
      <c r="O127" s="33"/>
      <c r="P127" s="47">
        <f>+D127*E127*O127</f>
        <v>0</v>
      </c>
      <c r="Q127" s="65">
        <f>H127+J127+L127+N127+P127</f>
        <v>0</v>
      </c>
      <c r="R127" s="111"/>
      <c r="S127" s="101"/>
      <c r="T127" s="101"/>
      <c r="U127" s="101"/>
      <c r="V127" s="101"/>
      <c r="W127" s="101"/>
      <c r="X127" s="64"/>
    </row>
    <row r="128" spans="1:24" s="3" customFormat="1" ht="13.5" customHeight="1">
      <c r="A128" s="13"/>
      <c r="B128" s="18" t="s">
        <v>4</v>
      </c>
      <c r="C128" s="11" t="s">
        <v>73</v>
      </c>
      <c r="D128" s="25"/>
      <c r="E128" s="51"/>
      <c r="F128" s="13" t="s">
        <v>53</v>
      </c>
      <c r="G128" s="33"/>
      <c r="H128" s="47">
        <f>D128*E128*G128</f>
        <v>0</v>
      </c>
      <c r="I128" s="33"/>
      <c r="J128" s="47">
        <f>D128*E128*I128</f>
        <v>0</v>
      </c>
      <c r="K128" s="33"/>
      <c r="L128" s="47">
        <f>D128*E128*K128</f>
        <v>0</v>
      </c>
      <c r="M128" s="33"/>
      <c r="N128" s="47">
        <f>D128*E128*M128</f>
        <v>0</v>
      </c>
      <c r="O128" s="33"/>
      <c r="P128" s="47">
        <f>+D128*E128*O128</f>
        <v>0</v>
      </c>
      <c r="Q128" s="65">
        <f>H128+J128+L128+N128+P128</f>
        <v>0</v>
      </c>
      <c r="R128" s="111"/>
      <c r="S128" s="101"/>
      <c r="T128" s="101"/>
      <c r="U128" s="101"/>
      <c r="V128" s="101"/>
      <c r="W128" s="101"/>
      <c r="X128" s="64"/>
    </row>
    <row r="129" spans="1:24" s="3" customFormat="1" ht="14.1" customHeight="1">
      <c r="A129" s="13"/>
      <c r="B129" s="18" t="s">
        <v>5</v>
      </c>
      <c r="C129" s="11" t="s">
        <v>30</v>
      </c>
      <c r="D129" s="25"/>
      <c r="E129" s="51"/>
      <c r="F129" s="13" t="s">
        <v>96</v>
      </c>
      <c r="G129" s="33"/>
      <c r="H129" s="47">
        <f>D129*E129*G129</f>
        <v>0</v>
      </c>
      <c r="I129" s="33"/>
      <c r="J129" s="47">
        <f>D129*E129*I129</f>
        <v>0</v>
      </c>
      <c r="K129" s="33"/>
      <c r="L129" s="47">
        <f>D129*E129*K129</f>
        <v>0</v>
      </c>
      <c r="M129" s="33"/>
      <c r="N129" s="47">
        <f>D129*E129*M129</f>
        <v>0</v>
      </c>
      <c r="O129" s="33"/>
      <c r="P129" s="47">
        <f>+D129*E129*O129</f>
        <v>0</v>
      </c>
      <c r="Q129" s="65">
        <f>H129+J129+L129+N129+P129</f>
        <v>0</v>
      </c>
      <c r="R129" s="111"/>
      <c r="S129" s="101"/>
      <c r="T129" s="101"/>
      <c r="U129" s="101"/>
      <c r="V129" s="101"/>
      <c r="W129" s="101"/>
      <c r="X129" s="64"/>
    </row>
    <row r="130" spans="1:24" s="3" customFormat="1" ht="14.1" customHeight="1">
      <c r="A130" s="13"/>
      <c r="B130" s="18" t="s">
        <v>6</v>
      </c>
      <c r="C130" s="11" t="s">
        <v>36</v>
      </c>
      <c r="D130" s="25"/>
      <c r="E130" s="51"/>
      <c r="F130" s="13" t="s">
        <v>54</v>
      </c>
      <c r="G130" s="33"/>
      <c r="H130" s="47">
        <f>D130*E130*G130</f>
        <v>0</v>
      </c>
      <c r="I130" s="33"/>
      <c r="J130" s="47">
        <f>D130*E130*I130</f>
        <v>0</v>
      </c>
      <c r="K130" s="33"/>
      <c r="L130" s="47">
        <f>D130*E130*K130</f>
        <v>0</v>
      </c>
      <c r="M130" s="33"/>
      <c r="N130" s="47">
        <f>D130*E130*M130</f>
        <v>0</v>
      </c>
      <c r="O130" s="33"/>
      <c r="P130" s="47">
        <f>+D130*E130*O130</f>
        <v>0</v>
      </c>
      <c r="Q130" s="65">
        <f>H130+J130+L130+N130+P130</f>
        <v>0</v>
      </c>
      <c r="R130" s="111"/>
      <c r="S130" s="101"/>
      <c r="T130" s="101"/>
      <c r="U130" s="101"/>
      <c r="V130" s="101"/>
      <c r="W130" s="101"/>
      <c r="X130" s="64"/>
    </row>
    <row r="131" spans="1:24" s="3" customFormat="1" ht="14.1" customHeight="1">
      <c r="A131" s="12"/>
      <c r="B131" s="18" t="s">
        <v>9</v>
      </c>
      <c r="C131" s="11" t="s">
        <v>72</v>
      </c>
      <c r="D131" s="25"/>
      <c r="E131" s="51"/>
      <c r="F131" s="13" t="s">
        <v>54</v>
      </c>
      <c r="G131" s="33"/>
      <c r="H131" s="47">
        <f>D131*E131*G131</f>
        <v>0</v>
      </c>
      <c r="I131" s="33"/>
      <c r="J131" s="47">
        <f>D131*E131*I131</f>
        <v>0</v>
      </c>
      <c r="K131" s="33"/>
      <c r="L131" s="47">
        <f>D131*E131*K131</f>
        <v>0</v>
      </c>
      <c r="M131" s="33"/>
      <c r="N131" s="47">
        <f>+D131*E131*M131</f>
        <v>0</v>
      </c>
      <c r="O131" s="33"/>
      <c r="P131" s="47">
        <f>+D131*E131*O131</f>
        <v>0</v>
      </c>
      <c r="Q131" s="65">
        <f>H131+J131+L131+N131+P131</f>
        <v>0</v>
      </c>
      <c r="R131" s="111"/>
      <c r="S131" s="101"/>
      <c r="T131" s="101"/>
      <c r="U131" s="101"/>
      <c r="V131" s="101"/>
      <c r="W131" s="101"/>
      <c r="X131" s="64"/>
    </row>
    <row r="132" spans="1:24" s="3" customFormat="1" ht="14.1" customHeight="1">
      <c r="A132" s="13"/>
      <c r="B132" s="16" t="s">
        <v>74</v>
      </c>
      <c r="C132" s="11"/>
      <c r="D132" s="13"/>
      <c r="E132" s="52"/>
      <c r="F132" s="13"/>
      <c r="G132" s="31"/>
      <c r="H132" s="47"/>
      <c r="I132" s="31"/>
      <c r="J132" s="47"/>
      <c r="K132" s="31"/>
      <c r="L132" s="47"/>
      <c r="M132" s="31"/>
      <c r="N132" s="47"/>
      <c r="O132" s="31"/>
      <c r="P132" s="47"/>
      <c r="Q132" s="65"/>
      <c r="R132" s="111"/>
      <c r="S132" s="101"/>
      <c r="T132" s="101"/>
      <c r="U132" s="101"/>
      <c r="V132" s="101"/>
      <c r="W132" s="101"/>
      <c r="X132" s="64"/>
    </row>
    <row r="133" spans="1:24" s="3" customFormat="1" ht="14.1" customHeight="1">
      <c r="A133" s="12"/>
      <c r="B133" s="18" t="s">
        <v>3</v>
      </c>
      <c r="C133" s="11" t="s">
        <v>67</v>
      </c>
      <c r="D133" s="25"/>
      <c r="E133" s="51"/>
      <c r="F133" s="13" t="s">
        <v>54</v>
      </c>
      <c r="G133" s="33"/>
      <c r="H133" s="47">
        <f>D133*E133*G133</f>
        <v>0</v>
      </c>
      <c r="I133" s="33"/>
      <c r="J133" s="47">
        <f>D133*E133*I133</f>
        <v>0</v>
      </c>
      <c r="K133" s="33"/>
      <c r="L133" s="47">
        <f>D133*E133*K133</f>
        <v>0</v>
      </c>
      <c r="M133" s="33"/>
      <c r="N133" s="47">
        <f>+D133*E133*M133</f>
        <v>0</v>
      </c>
      <c r="O133" s="33"/>
      <c r="P133" s="47">
        <f>+D133*E133*O133</f>
        <v>0</v>
      </c>
      <c r="Q133" s="65">
        <f>H133+J133+L133+N133+P133</f>
        <v>0</v>
      </c>
      <c r="R133" s="111"/>
      <c r="S133" s="101"/>
      <c r="T133" s="101"/>
      <c r="U133" s="101"/>
      <c r="V133" s="101"/>
      <c r="W133" s="101"/>
      <c r="X133" s="64"/>
    </row>
    <row r="134" spans="1:24" s="3" customFormat="1" ht="13.5" customHeight="1">
      <c r="A134" s="12"/>
      <c r="B134" s="18" t="s">
        <v>4</v>
      </c>
      <c r="C134" s="11" t="s">
        <v>31</v>
      </c>
      <c r="D134" s="25"/>
      <c r="E134" s="51"/>
      <c r="F134" s="13" t="s">
        <v>68</v>
      </c>
      <c r="G134" s="33"/>
      <c r="H134" s="47">
        <f>D134*E134*G134</f>
        <v>0</v>
      </c>
      <c r="I134" s="33"/>
      <c r="J134" s="47">
        <f>D134*E134*I134</f>
        <v>0</v>
      </c>
      <c r="K134" s="33"/>
      <c r="L134" s="47">
        <f>D134*E134*K134</f>
        <v>0</v>
      </c>
      <c r="M134" s="33"/>
      <c r="N134" s="47">
        <f>+D134*E134*M134</f>
        <v>0</v>
      </c>
      <c r="O134" s="33"/>
      <c r="P134" s="47">
        <f>+D134*E134*O134</f>
        <v>0</v>
      </c>
      <c r="Q134" s="65">
        <f>H134+J134+L134+N134+P134</f>
        <v>0</v>
      </c>
      <c r="R134" s="111"/>
      <c r="S134" s="101"/>
      <c r="T134" s="101"/>
      <c r="U134" s="101"/>
      <c r="V134" s="101"/>
      <c r="W134" s="101"/>
      <c r="X134" s="64"/>
    </row>
    <row r="135" spans="1:24" s="3" customFormat="1" ht="14.1" customHeight="1">
      <c r="A135" s="12"/>
      <c r="B135" s="18" t="s">
        <v>5</v>
      </c>
      <c r="C135" s="11" t="s">
        <v>77</v>
      </c>
      <c r="D135" s="25"/>
      <c r="E135" s="51"/>
      <c r="F135" s="13" t="s">
        <v>54</v>
      </c>
      <c r="G135" s="33"/>
      <c r="H135" s="47">
        <f>D135*E135*G135</f>
        <v>0</v>
      </c>
      <c r="I135" s="33"/>
      <c r="J135" s="47">
        <f>D135*E135*I135</f>
        <v>0</v>
      </c>
      <c r="K135" s="33"/>
      <c r="L135" s="47">
        <f>D135*E135*K135</f>
        <v>0</v>
      </c>
      <c r="M135" s="33"/>
      <c r="N135" s="47">
        <f>+D135*E135*M135</f>
        <v>0</v>
      </c>
      <c r="O135" s="33"/>
      <c r="P135" s="47">
        <f>+D135*E135*O135</f>
        <v>0</v>
      </c>
      <c r="Q135" s="65">
        <f>H135+J135+L135+N135+P135</f>
        <v>0</v>
      </c>
      <c r="R135" s="111"/>
      <c r="S135" s="101"/>
      <c r="T135" s="101"/>
      <c r="U135" s="101"/>
      <c r="V135" s="101"/>
      <c r="W135" s="101"/>
      <c r="X135" s="64"/>
    </row>
    <row r="136" spans="1:24" s="3" customFormat="1" ht="14.1" customHeight="1">
      <c r="A136" s="12"/>
      <c r="B136" s="18" t="s">
        <v>6</v>
      </c>
      <c r="C136" s="11" t="s">
        <v>107</v>
      </c>
      <c r="D136" s="25"/>
      <c r="E136" s="51"/>
      <c r="F136" s="13" t="s">
        <v>54</v>
      </c>
      <c r="G136" s="33"/>
      <c r="H136" s="47">
        <f>D136*E136*G136</f>
        <v>0</v>
      </c>
      <c r="I136" s="33"/>
      <c r="J136" s="47">
        <f>D136*E136*I136</f>
        <v>0</v>
      </c>
      <c r="K136" s="33"/>
      <c r="L136" s="47">
        <f>D136*E136*K136</f>
        <v>0</v>
      </c>
      <c r="M136" s="33"/>
      <c r="N136" s="47">
        <f>+D136*E136*M136</f>
        <v>0</v>
      </c>
      <c r="O136" s="33"/>
      <c r="P136" s="47">
        <f>+D136*E136*O136</f>
        <v>0</v>
      </c>
      <c r="Q136" s="65">
        <f>H136+J136+L136+N136+P136</f>
        <v>0</v>
      </c>
      <c r="R136" s="111"/>
      <c r="S136" s="101"/>
      <c r="T136" s="101"/>
      <c r="U136" s="101"/>
      <c r="V136" s="101"/>
      <c r="W136" s="101"/>
      <c r="X136" s="64"/>
    </row>
    <row r="137" spans="1:24" s="3" customFormat="1" ht="14.1" customHeight="1">
      <c r="A137" s="13"/>
      <c r="B137" s="16" t="s">
        <v>75</v>
      </c>
      <c r="C137" s="11"/>
      <c r="D137" s="13"/>
      <c r="E137" s="52"/>
      <c r="F137" s="13"/>
      <c r="G137" s="31"/>
      <c r="H137" s="47"/>
      <c r="I137" s="31"/>
      <c r="J137" s="47"/>
      <c r="K137" s="31"/>
      <c r="L137" s="47"/>
      <c r="M137" s="31"/>
      <c r="N137" s="47"/>
      <c r="O137" s="31"/>
      <c r="P137" s="47"/>
      <c r="Q137" s="65"/>
      <c r="R137" s="111"/>
      <c r="S137" s="101"/>
      <c r="T137" s="101"/>
      <c r="U137" s="101"/>
      <c r="V137" s="101"/>
      <c r="W137" s="101"/>
      <c r="X137" s="64"/>
    </row>
    <row r="138" spans="1:24" s="3" customFormat="1" ht="14.1" customHeight="1">
      <c r="A138" s="13"/>
      <c r="B138" s="18" t="s">
        <v>3</v>
      </c>
      <c r="C138" s="11" t="s">
        <v>12</v>
      </c>
      <c r="D138" s="25"/>
      <c r="E138" s="51"/>
      <c r="F138" s="13" t="s">
        <v>53</v>
      </c>
      <c r="G138" s="33"/>
      <c r="H138" s="47">
        <f>D138*E138*G138</f>
        <v>0</v>
      </c>
      <c r="I138" s="33"/>
      <c r="J138" s="47">
        <f>D138*E138*I138</f>
        <v>0</v>
      </c>
      <c r="K138" s="33"/>
      <c r="L138" s="47">
        <f>D138*E138*K138</f>
        <v>0</v>
      </c>
      <c r="M138" s="33"/>
      <c r="N138" s="47">
        <f>D138*E138*M138</f>
        <v>0</v>
      </c>
      <c r="O138" s="33"/>
      <c r="P138" s="47">
        <f>+D138*E138*O138</f>
        <v>0</v>
      </c>
      <c r="Q138" s="65">
        <f>H138+J138+L138+N138+P138</f>
        <v>0</v>
      </c>
      <c r="R138" s="111"/>
      <c r="S138" s="101"/>
      <c r="T138" s="101"/>
      <c r="U138" s="101"/>
      <c r="V138" s="101"/>
      <c r="W138" s="101"/>
      <c r="X138" s="64"/>
    </row>
    <row r="139" spans="1:24" s="3" customFormat="1" ht="13.5" customHeight="1">
      <c r="A139" s="13"/>
      <c r="B139" s="18" t="s">
        <v>4</v>
      </c>
      <c r="C139" s="11" t="s">
        <v>73</v>
      </c>
      <c r="D139" s="25"/>
      <c r="E139" s="51"/>
      <c r="F139" s="13" t="s">
        <v>53</v>
      </c>
      <c r="G139" s="33"/>
      <c r="H139" s="47">
        <f>D139*E139*G139</f>
        <v>0</v>
      </c>
      <c r="I139" s="33"/>
      <c r="J139" s="47">
        <f>D139*E139*I139</f>
        <v>0</v>
      </c>
      <c r="K139" s="33"/>
      <c r="L139" s="47">
        <f>D139*E139*K139</f>
        <v>0</v>
      </c>
      <c r="M139" s="33"/>
      <c r="N139" s="47">
        <f>D139*E139*M139</f>
        <v>0</v>
      </c>
      <c r="O139" s="33"/>
      <c r="P139" s="47">
        <f>+D139*E139*O139</f>
        <v>0</v>
      </c>
      <c r="Q139" s="65">
        <f>H139+J139+L139+N139+P139</f>
        <v>0</v>
      </c>
      <c r="R139" s="111"/>
      <c r="S139" s="101"/>
      <c r="T139" s="101"/>
      <c r="U139" s="101"/>
      <c r="V139" s="101"/>
      <c r="W139" s="101"/>
      <c r="X139" s="64"/>
    </row>
    <row r="140" spans="1:24" s="3" customFormat="1" ht="14.1" customHeight="1">
      <c r="A140" s="13"/>
      <c r="B140" s="18" t="s">
        <v>5</v>
      </c>
      <c r="C140" s="11" t="s">
        <v>36</v>
      </c>
      <c r="D140" s="25"/>
      <c r="E140" s="51"/>
      <c r="F140" s="13" t="s">
        <v>54</v>
      </c>
      <c r="G140" s="33"/>
      <c r="H140" s="47">
        <f>D140*E140*G140</f>
        <v>0</v>
      </c>
      <c r="I140" s="33"/>
      <c r="J140" s="47">
        <f>D140*E140*I140</f>
        <v>0</v>
      </c>
      <c r="K140" s="33"/>
      <c r="L140" s="47">
        <f>D140*E140*K140</f>
        <v>0</v>
      </c>
      <c r="M140" s="33"/>
      <c r="N140" s="47">
        <f>D140*E140*M140</f>
        <v>0</v>
      </c>
      <c r="O140" s="33"/>
      <c r="P140" s="47">
        <f>+D140*E140*O140</f>
        <v>0</v>
      </c>
      <c r="Q140" s="65">
        <f>H140+J140+L140+N140+P140</f>
        <v>0</v>
      </c>
      <c r="R140" s="111"/>
      <c r="S140" s="101"/>
      <c r="T140" s="101"/>
      <c r="U140" s="101"/>
      <c r="V140" s="101"/>
      <c r="W140" s="101"/>
      <c r="X140" s="64"/>
    </row>
    <row r="141" spans="1:24" s="3" customFormat="1" ht="14.1" customHeight="1">
      <c r="A141" s="13"/>
      <c r="B141" s="18" t="s">
        <v>6</v>
      </c>
      <c r="C141" s="11" t="s">
        <v>76</v>
      </c>
      <c r="D141" s="25"/>
      <c r="E141" s="51"/>
      <c r="F141" s="13" t="s">
        <v>54</v>
      </c>
      <c r="G141" s="33"/>
      <c r="H141" s="47">
        <f>D141*E141*G141</f>
        <v>0</v>
      </c>
      <c r="I141" s="33"/>
      <c r="J141" s="47">
        <f>D141*E141*I141</f>
        <v>0</v>
      </c>
      <c r="K141" s="33"/>
      <c r="L141" s="47">
        <f>D141*E141*K141</f>
        <v>0</v>
      </c>
      <c r="M141" s="33"/>
      <c r="N141" s="47">
        <f>D141*E141*M141</f>
        <v>0</v>
      </c>
      <c r="O141" s="33"/>
      <c r="P141" s="47">
        <f>+D141*E141*O141</f>
        <v>0</v>
      </c>
      <c r="Q141" s="65">
        <f>H141+J141+L141+N141+P141</f>
        <v>0</v>
      </c>
      <c r="R141" s="111"/>
      <c r="S141" s="101"/>
      <c r="T141" s="101"/>
      <c r="U141" s="101"/>
      <c r="V141" s="101"/>
      <c r="W141" s="101"/>
      <c r="X141" s="64"/>
    </row>
    <row r="142" spans="1:24" s="3" customFormat="1" ht="14.1" customHeight="1">
      <c r="A142" s="13"/>
      <c r="B142" s="18" t="s">
        <v>9</v>
      </c>
      <c r="C142" s="11" t="s">
        <v>30</v>
      </c>
      <c r="D142" s="25"/>
      <c r="E142" s="51"/>
      <c r="F142" s="13" t="s">
        <v>96</v>
      </c>
      <c r="G142" s="33"/>
      <c r="H142" s="47">
        <f>D142*E142*G142</f>
        <v>0</v>
      </c>
      <c r="I142" s="33"/>
      <c r="J142" s="47">
        <f>D142*E142*I142</f>
        <v>0</v>
      </c>
      <c r="K142" s="33"/>
      <c r="L142" s="47">
        <f>D142*E142*K142</f>
        <v>0</v>
      </c>
      <c r="M142" s="33"/>
      <c r="N142" s="47">
        <f>D142*E142*M142</f>
        <v>0</v>
      </c>
      <c r="O142" s="33"/>
      <c r="P142" s="47">
        <f>+D142*E142*O142</f>
        <v>0</v>
      </c>
      <c r="Q142" s="65">
        <f>H142+J142+L142+N142+P142</f>
        <v>0</v>
      </c>
      <c r="R142" s="111"/>
      <c r="S142" s="101"/>
      <c r="T142" s="101"/>
      <c r="U142" s="101"/>
      <c r="V142" s="101"/>
      <c r="W142" s="101"/>
      <c r="X142" s="64"/>
    </row>
    <row r="143" spans="1:24" s="3" customFormat="1" ht="14.1" customHeight="1">
      <c r="A143" s="13"/>
      <c r="B143" s="166" t="s">
        <v>106</v>
      </c>
      <c r="C143" s="167"/>
      <c r="D143" s="13"/>
      <c r="E143" s="52"/>
      <c r="F143" s="13"/>
      <c r="G143" s="31"/>
      <c r="H143" s="47"/>
      <c r="I143" s="31"/>
      <c r="J143" s="47"/>
      <c r="K143" s="31"/>
      <c r="L143" s="47"/>
      <c r="M143" s="31"/>
      <c r="N143" s="47"/>
      <c r="O143" s="31"/>
      <c r="P143" s="47"/>
      <c r="Q143" s="65"/>
      <c r="R143" s="111"/>
      <c r="S143" s="101"/>
      <c r="T143" s="101"/>
      <c r="U143" s="101"/>
      <c r="V143" s="101"/>
      <c r="W143" s="101"/>
      <c r="X143" s="64"/>
    </row>
    <row r="144" spans="1:24" s="3" customFormat="1" ht="14.1" customHeight="1">
      <c r="A144" s="13"/>
      <c r="B144" s="193" t="s">
        <v>78</v>
      </c>
      <c r="C144" s="194"/>
      <c r="D144" s="13"/>
      <c r="E144" s="52"/>
      <c r="F144" s="13"/>
      <c r="G144" s="31"/>
      <c r="H144" s="47"/>
      <c r="I144" s="31"/>
      <c r="J144" s="47"/>
      <c r="K144" s="31"/>
      <c r="L144" s="47"/>
      <c r="M144" s="31"/>
      <c r="N144" s="47"/>
      <c r="O144" s="31"/>
      <c r="P144" s="47"/>
      <c r="Q144" s="65"/>
      <c r="R144" s="111"/>
      <c r="S144" s="101"/>
      <c r="T144" s="101"/>
      <c r="U144" s="101"/>
      <c r="V144" s="101"/>
      <c r="W144" s="101"/>
      <c r="X144" s="64"/>
    </row>
    <row r="145" spans="1:24" s="3" customFormat="1" ht="14.1" customHeight="1">
      <c r="A145" s="13"/>
      <c r="B145" s="193" t="s">
        <v>71</v>
      </c>
      <c r="C145" s="194"/>
      <c r="D145" s="13"/>
      <c r="E145" s="52"/>
      <c r="F145" s="13"/>
      <c r="G145" s="31"/>
      <c r="H145" s="47"/>
      <c r="I145" s="31"/>
      <c r="J145" s="47"/>
      <c r="K145" s="31"/>
      <c r="L145" s="47"/>
      <c r="M145" s="31"/>
      <c r="N145" s="47"/>
      <c r="O145" s="31"/>
      <c r="P145" s="47"/>
      <c r="Q145" s="65"/>
      <c r="R145" s="111"/>
      <c r="S145" s="101"/>
      <c r="T145" s="101"/>
      <c r="U145" s="101"/>
      <c r="V145" s="101"/>
      <c r="W145" s="101"/>
      <c r="X145" s="64"/>
    </row>
    <row r="146" spans="1:24" s="3" customFormat="1" ht="14.1" customHeight="1">
      <c r="A146" s="13"/>
      <c r="B146" s="16" t="s">
        <v>70</v>
      </c>
      <c r="C146" s="11"/>
      <c r="D146" s="13"/>
      <c r="E146" s="52"/>
      <c r="F146" s="13"/>
      <c r="G146" s="31"/>
      <c r="H146" s="47"/>
      <c r="I146" s="31"/>
      <c r="J146" s="47"/>
      <c r="K146" s="31"/>
      <c r="L146" s="47"/>
      <c r="M146" s="31"/>
      <c r="N146" s="47"/>
      <c r="O146" s="31"/>
      <c r="P146" s="47"/>
      <c r="Q146" s="65"/>
      <c r="R146" s="111"/>
      <c r="S146" s="101"/>
      <c r="T146" s="101"/>
      <c r="U146" s="101"/>
      <c r="V146" s="101"/>
      <c r="W146" s="101"/>
      <c r="X146" s="64"/>
    </row>
    <row r="147" spans="1:24" s="3" customFormat="1" ht="14.1" customHeight="1">
      <c r="A147" s="13"/>
      <c r="B147" s="18" t="s">
        <v>3</v>
      </c>
      <c r="C147" s="11" t="s">
        <v>12</v>
      </c>
      <c r="D147" s="25"/>
      <c r="E147" s="51"/>
      <c r="F147" s="13" t="s">
        <v>53</v>
      </c>
      <c r="G147" s="33"/>
      <c r="H147" s="47">
        <f>D147*E147*G147</f>
        <v>0</v>
      </c>
      <c r="I147" s="33"/>
      <c r="J147" s="47">
        <f>D147*E147*I147</f>
        <v>0</v>
      </c>
      <c r="K147" s="33"/>
      <c r="L147" s="47">
        <f>D147*E147*K147</f>
        <v>0</v>
      </c>
      <c r="M147" s="33"/>
      <c r="N147" s="47">
        <f>D147*E147*M147</f>
        <v>0</v>
      </c>
      <c r="O147" s="33"/>
      <c r="P147" s="47">
        <f>+D147*E147*O147</f>
        <v>0</v>
      </c>
      <c r="Q147" s="65">
        <f>H147+J147+L147+N147+P147</f>
        <v>0</v>
      </c>
      <c r="R147" s="111"/>
      <c r="S147" s="101"/>
      <c r="T147" s="101"/>
      <c r="U147" s="101"/>
      <c r="V147" s="101"/>
      <c r="W147" s="101"/>
      <c r="X147" s="64"/>
    </row>
    <row r="148" spans="1:24" s="3" customFormat="1" ht="13.5" customHeight="1">
      <c r="A148" s="13"/>
      <c r="B148" s="18" t="s">
        <v>4</v>
      </c>
      <c r="C148" s="11" t="s">
        <v>73</v>
      </c>
      <c r="D148" s="25"/>
      <c r="E148" s="51"/>
      <c r="F148" s="13" t="s">
        <v>53</v>
      </c>
      <c r="G148" s="33"/>
      <c r="H148" s="47">
        <f>D148*E148*G148</f>
        <v>0</v>
      </c>
      <c r="I148" s="33"/>
      <c r="J148" s="47">
        <f>D148*E148*I148</f>
        <v>0</v>
      </c>
      <c r="K148" s="33"/>
      <c r="L148" s="47">
        <f>D148*E148*K148</f>
        <v>0</v>
      </c>
      <c r="M148" s="33"/>
      <c r="N148" s="47">
        <f>D148*E148*M148</f>
        <v>0</v>
      </c>
      <c r="O148" s="33"/>
      <c r="P148" s="47">
        <f>+D148*E148*O148</f>
        <v>0</v>
      </c>
      <c r="Q148" s="65">
        <f>H148+J148+L148+N148+P148</f>
        <v>0</v>
      </c>
      <c r="R148" s="111"/>
      <c r="S148" s="101"/>
      <c r="T148" s="101"/>
      <c r="U148" s="101"/>
      <c r="V148" s="101"/>
      <c r="W148" s="101"/>
      <c r="X148" s="64"/>
    </row>
    <row r="149" spans="1:24" s="3" customFormat="1" ht="14.1" customHeight="1">
      <c r="A149" s="13"/>
      <c r="B149" s="18" t="s">
        <v>5</v>
      </c>
      <c r="C149" s="11" t="s">
        <v>30</v>
      </c>
      <c r="D149" s="25"/>
      <c r="E149" s="51"/>
      <c r="F149" s="13" t="s">
        <v>96</v>
      </c>
      <c r="G149" s="33"/>
      <c r="H149" s="47">
        <f>D149*E149*G149</f>
        <v>0</v>
      </c>
      <c r="I149" s="33"/>
      <c r="J149" s="47">
        <f>D149*E149*I149</f>
        <v>0</v>
      </c>
      <c r="K149" s="33"/>
      <c r="L149" s="47">
        <f>D149*E149*K149</f>
        <v>0</v>
      </c>
      <c r="M149" s="33"/>
      <c r="N149" s="47">
        <f>D149*E149*M149</f>
        <v>0</v>
      </c>
      <c r="O149" s="33"/>
      <c r="P149" s="47">
        <f>+D149*E149*O149</f>
        <v>0</v>
      </c>
      <c r="Q149" s="65">
        <f>H149+J149+L149+N149+P149</f>
        <v>0</v>
      </c>
      <c r="R149" s="111"/>
      <c r="S149" s="101"/>
      <c r="T149" s="101"/>
      <c r="U149" s="101"/>
      <c r="V149" s="101"/>
      <c r="W149" s="101"/>
      <c r="X149" s="64"/>
    </row>
    <row r="150" spans="1:24" s="3" customFormat="1" ht="14.1" customHeight="1">
      <c r="A150" s="13"/>
      <c r="B150" s="18" t="s">
        <v>6</v>
      </c>
      <c r="C150" s="11" t="s">
        <v>36</v>
      </c>
      <c r="D150" s="25"/>
      <c r="E150" s="51"/>
      <c r="F150" s="13" t="s">
        <v>54</v>
      </c>
      <c r="G150" s="33"/>
      <c r="H150" s="47">
        <f>D150*E150*G150</f>
        <v>0</v>
      </c>
      <c r="I150" s="33"/>
      <c r="J150" s="47">
        <f>D150*E150*I150</f>
        <v>0</v>
      </c>
      <c r="K150" s="33"/>
      <c r="L150" s="47">
        <f>D150*E150*K150</f>
        <v>0</v>
      </c>
      <c r="M150" s="33"/>
      <c r="N150" s="47">
        <f>D150*E150*M150</f>
        <v>0</v>
      </c>
      <c r="O150" s="33"/>
      <c r="P150" s="47">
        <f>+D150*E150*O150</f>
        <v>0</v>
      </c>
      <c r="Q150" s="65">
        <f>H150+J150+L150+N150+P150</f>
        <v>0</v>
      </c>
      <c r="R150" s="111"/>
      <c r="S150" s="101"/>
      <c r="T150" s="101"/>
      <c r="U150" s="101"/>
      <c r="V150" s="101"/>
      <c r="W150" s="101"/>
      <c r="X150" s="64"/>
    </row>
    <row r="151" spans="1:24" s="3" customFormat="1" ht="14.1" customHeight="1">
      <c r="A151" s="12"/>
      <c r="B151" s="18" t="s">
        <v>9</v>
      </c>
      <c r="C151" s="11" t="s">
        <v>72</v>
      </c>
      <c r="D151" s="25"/>
      <c r="E151" s="51"/>
      <c r="F151" s="13" t="s">
        <v>54</v>
      </c>
      <c r="G151" s="33"/>
      <c r="H151" s="47">
        <f>D151*E151*G151</f>
        <v>0</v>
      </c>
      <c r="I151" s="33"/>
      <c r="J151" s="47">
        <f>D151*E151*I151</f>
        <v>0</v>
      </c>
      <c r="K151" s="33"/>
      <c r="L151" s="47">
        <f>D151*E151*K151</f>
        <v>0</v>
      </c>
      <c r="M151" s="33"/>
      <c r="N151" s="47">
        <f>+D151*E151*M151</f>
        <v>0</v>
      </c>
      <c r="O151" s="33"/>
      <c r="P151" s="47">
        <f>+D151*E151*O151</f>
        <v>0</v>
      </c>
      <c r="Q151" s="65">
        <f>H151+J151+L151+N151+P151</f>
        <v>0</v>
      </c>
      <c r="R151" s="111"/>
      <c r="S151" s="101"/>
      <c r="T151" s="101"/>
      <c r="U151" s="101"/>
      <c r="V151" s="101"/>
      <c r="W151" s="101"/>
      <c r="X151" s="64"/>
    </row>
    <row r="152" spans="1:24" s="3" customFormat="1" ht="14.1" customHeight="1">
      <c r="A152" s="13"/>
      <c r="B152" s="16" t="s">
        <v>74</v>
      </c>
      <c r="C152" s="11"/>
      <c r="D152" s="13"/>
      <c r="E152" s="52"/>
      <c r="F152" s="13"/>
      <c r="G152" s="31"/>
      <c r="H152" s="47"/>
      <c r="I152" s="31"/>
      <c r="J152" s="47"/>
      <c r="K152" s="31"/>
      <c r="L152" s="47"/>
      <c r="M152" s="31"/>
      <c r="N152" s="47"/>
      <c r="O152" s="31"/>
      <c r="P152" s="47"/>
      <c r="Q152" s="65"/>
      <c r="R152" s="111"/>
      <c r="S152" s="101"/>
      <c r="T152" s="101"/>
      <c r="U152" s="101"/>
      <c r="V152" s="101"/>
      <c r="W152" s="101"/>
      <c r="X152" s="64"/>
    </row>
    <row r="153" spans="1:24" s="3" customFormat="1" ht="14.1" customHeight="1">
      <c r="A153" s="12"/>
      <c r="B153" s="18" t="s">
        <v>3</v>
      </c>
      <c r="C153" s="11" t="s">
        <v>67</v>
      </c>
      <c r="D153" s="25"/>
      <c r="E153" s="51"/>
      <c r="F153" s="13" t="s">
        <v>54</v>
      </c>
      <c r="G153" s="33"/>
      <c r="H153" s="47">
        <f>D153*E153*G153</f>
        <v>0</v>
      </c>
      <c r="I153" s="33"/>
      <c r="J153" s="47">
        <f>D153*E153*I153</f>
        <v>0</v>
      </c>
      <c r="K153" s="33"/>
      <c r="L153" s="47">
        <f>D153*E153*K153</f>
        <v>0</v>
      </c>
      <c r="M153" s="33"/>
      <c r="N153" s="47">
        <f>+D153*E153*M153</f>
        <v>0</v>
      </c>
      <c r="O153" s="33"/>
      <c r="P153" s="47">
        <f>+D153*E153*O153</f>
        <v>0</v>
      </c>
      <c r="Q153" s="65">
        <f>H153+J153+L153+N153+P153</f>
        <v>0</v>
      </c>
      <c r="R153" s="111"/>
      <c r="S153" s="101"/>
      <c r="T153" s="101"/>
      <c r="U153" s="101"/>
      <c r="V153" s="101"/>
      <c r="W153" s="101"/>
      <c r="X153" s="64"/>
    </row>
    <row r="154" spans="1:24" s="3" customFormat="1" ht="13.5" customHeight="1">
      <c r="A154" s="12"/>
      <c r="B154" s="18" t="s">
        <v>4</v>
      </c>
      <c r="C154" s="11" t="s">
        <v>31</v>
      </c>
      <c r="D154" s="25"/>
      <c r="E154" s="51"/>
      <c r="F154" s="13" t="s">
        <v>68</v>
      </c>
      <c r="G154" s="33"/>
      <c r="H154" s="47">
        <f>D154*E154*G154</f>
        <v>0</v>
      </c>
      <c r="I154" s="33"/>
      <c r="J154" s="47">
        <f>D154*E154*I154</f>
        <v>0</v>
      </c>
      <c r="K154" s="33"/>
      <c r="L154" s="47">
        <f>D154*E154*K154</f>
        <v>0</v>
      </c>
      <c r="M154" s="33"/>
      <c r="N154" s="47">
        <f>+D154*E154*M154</f>
        <v>0</v>
      </c>
      <c r="O154" s="33"/>
      <c r="P154" s="47">
        <f>+D154*E154*O154</f>
        <v>0</v>
      </c>
      <c r="Q154" s="65">
        <f>H154+J154+L154+N154+P154</f>
        <v>0</v>
      </c>
      <c r="R154" s="111"/>
      <c r="S154" s="101"/>
      <c r="T154" s="101"/>
      <c r="U154" s="101"/>
      <c r="V154" s="101"/>
      <c r="W154" s="101"/>
      <c r="X154" s="64"/>
    </row>
    <row r="155" spans="1:24" s="3" customFormat="1" ht="14.1" customHeight="1">
      <c r="A155" s="12"/>
      <c r="B155" s="18" t="s">
        <v>5</v>
      </c>
      <c r="C155" s="11" t="s">
        <v>77</v>
      </c>
      <c r="D155" s="25"/>
      <c r="E155" s="51"/>
      <c r="F155" s="13" t="s">
        <v>54</v>
      </c>
      <c r="G155" s="33"/>
      <c r="H155" s="47">
        <f>D155*E155*G155</f>
        <v>0</v>
      </c>
      <c r="I155" s="33"/>
      <c r="J155" s="47">
        <f>D155*E155*I155</f>
        <v>0</v>
      </c>
      <c r="K155" s="33"/>
      <c r="L155" s="47">
        <f>D155*E155*K155</f>
        <v>0</v>
      </c>
      <c r="M155" s="33"/>
      <c r="N155" s="47">
        <f>+D155*E155*M155</f>
        <v>0</v>
      </c>
      <c r="O155" s="33"/>
      <c r="P155" s="47">
        <f>+D155*E155*O155</f>
        <v>0</v>
      </c>
      <c r="Q155" s="65">
        <f>H155+J155+L155+N155+P155</f>
        <v>0</v>
      </c>
      <c r="R155" s="111"/>
      <c r="S155" s="101"/>
      <c r="T155" s="101"/>
      <c r="U155" s="101"/>
      <c r="V155" s="101"/>
      <c r="W155" s="101"/>
      <c r="X155" s="64"/>
    </row>
    <row r="156" spans="1:24" s="3" customFormat="1" ht="14.1" customHeight="1">
      <c r="A156" s="12"/>
      <c r="B156" s="18" t="s">
        <v>6</v>
      </c>
      <c r="C156" s="11" t="s">
        <v>107</v>
      </c>
      <c r="D156" s="25"/>
      <c r="E156" s="51"/>
      <c r="F156" s="13" t="s">
        <v>54</v>
      </c>
      <c r="G156" s="33"/>
      <c r="H156" s="47">
        <f>D156*E156*G156</f>
        <v>0</v>
      </c>
      <c r="I156" s="33"/>
      <c r="J156" s="47">
        <f>D156*E156*I156</f>
        <v>0</v>
      </c>
      <c r="K156" s="33"/>
      <c r="L156" s="47">
        <f>D156*E156*K156</f>
        <v>0</v>
      </c>
      <c r="M156" s="33"/>
      <c r="N156" s="47">
        <f>+D156*E156*M156</f>
        <v>0</v>
      </c>
      <c r="O156" s="33"/>
      <c r="P156" s="47">
        <f>+D156*E156*O156</f>
        <v>0</v>
      </c>
      <c r="Q156" s="65">
        <f>H156+J156+L156+N156+P156</f>
        <v>0</v>
      </c>
      <c r="R156" s="111"/>
      <c r="S156" s="101"/>
      <c r="T156" s="101"/>
      <c r="U156" s="101"/>
      <c r="V156" s="101"/>
      <c r="W156" s="101"/>
      <c r="X156" s="64"/>
    </row>
    <row r="157" spans="1:24" s="3" customFormat="1" ht="14.1" customHeight="1">
      <c r="A157" s="13"/>
      <c r="B157" s="16" t="s">
        <v>75</v>
      </c>
      <c r="C157" s="11"/>
      <c r="D157" s="13"/>
      <c r="E157" s="52"/>
      <c r="F157" s="13"/>
      <c r="G157" s="31"/>
      <c r="H157" s="47"/>
      <c r="I157" s="31"/>
      <c r="J157" s="47"/>
      <c r="K157" s="31"/>
      <c r="L157" s="47"/>
      <c r="M157" s="31"/>
      <c r="N157" s="47"/>
      <c r="O157" s="31"/>
      <c r="P157" s="47"/>
      <c r="Q157" s="65"/>
      <c r="R157" s="111"/>
      <c r="S157" s="101"/>
      <c r="T157" s="101"/>
      <c r="U157" s="101"/>
      <c r="V157" s="101"/>
      <c r="W157" s="101"/>
      <c r="X157" s="64"/>
    </row>
    <row r="158" spans="1:24" s="3" customFormat="1" ht="14.1" customHeight="1">
      <c r="A158" s="13"/>
      <c r="B158" s="18" t="s">
        <v>3</v>
      </c>
      <c r="C158" s="11" t="s">
        <v>12</v>
      </c>
      <c r="D158" s="25"/>
      <c r="E158" s="51"/>
      <c r="F158" s="13" t="s">
        <v>53</v>
      </c>
      <c r="G158" s="33"/>
      <c r="H158" s="47">
        <f>D158*E158*G158</f>
        <v>0</v>
      </c>
      <c r="I158" s="33"/>
      <c r="J158" s="47">
        <f>D158*E158*I158</f>
        <v>0</v>
      </c>
      <c r="K158" s="33"/>
      <c r="L158" s="47">
        <f>D158*E158*K158</f>
        <v>0</v>
      </c>
      <c r="M158" s="33"/>
      <c r="N158" s="47">
        <f>D158*E158*M158</f>
        <v>0</v>
      </c>
      <c r="O158" s="33"/>
      <c r="P158" s="47">
        <f>+D158*E158*O158</f>
        <v>0</v>
      </c>
      <c r="Q158" s="65">
        <f>H158+J158+L158+N158+P158</f>
        <v>0</v>
      </c>
      <c r="R158" s="111"/>
      <c r="S158" s="101"/>
      <c r="T158" s="101"/>
      <c r="U158" s="101"/>
      <c r="V158" s="101"/>
      <c r="W158" s="101"/>
      <c r="X158" s="64"/>
    </row>
    <row r="159" spans="1:24" s="3" customFormat="1" ht="13.5" customHeight="1">
      <c r="A159" s="13"/>
      <c r="B159" s="18" t="s">
        <v>4</v>
      </c>
      <c r="C159" s="11" t="s">
        <v>73</v>
      </c>
      <c r="D159" s="25"/>
      <c r="E159" s="51"/>
      <c r="F159" s="13" t="s">
        <v>53</v>
      </c>
      <c r="G159" s="33"/>
      <c r="H159" s="47">
        <f>D159*E159*G159</f>
        <v>0</v>
      </c>
      <c r="I159" s="33"/>
      <c r="J159" s="47">
        <f>D159*E159*I159</f>
        <v>0</v>
      </c>
      <c r="K159" s="33"/>
      <c r="L159" s="47">
        <f>D159*E159*K159</f>
        <v>0</v>
      </c>
      <c r="M159" s="33"/>
      <c r="N159" s="47">
        <f>D159*E159*M159</f>
        <v>0</v>
      </c>
      <c r="O159" s="33"/>
      <c r="P159" s="47">
        <f>+D159*E159*O159</f>
        <v>0</v>
      </c>
      <c r="Q159" s="65">
        <f>H159+J159+L159+N159+P159</f>
        <v>0</v>
      </c>
      <c r="R159" s="111"/>
      <c r="S159" s="101"/>
      <c r="T159" s="101"/>
      <c r="U159" s="101"/>
      <c r="V159" s="101"/>
      <c r="W159" s="101"/>
      <c r="X159" s="64"/>
    </row>
    <row r="160" spans="1:24" s="3" customFormat="1" ht="14.1" customHeight="1">
      <c r="A160" s="13"/>
      <c r="B160" s="18" t="s">
        <v>5</v>
      </c>
      <c r="C160" s="11" t="s">
        <v>36</v>
      </c>
      <c r="D160" s="25"/>
      <c r="E160" s="51"/>
      <c r="F160" s="13" t="s">
        <v>54</v>
      </c>
      <c r="G160" s="33"/>
      <c r="H160" s="47">
        <f>D160*E160*G160</f>
        <v>0</v>
      </c>
      <c r="I160" s="33"/>
      <c r="J160" s="47">
        <f>D160*E160*I160</f>
        <v>0</v>
      </c>
      <c r="K160" s="33"/>
      <c r="L160" s="47">
        <f>D160*E160*K160</f>
        <v>0</v>
      </c>
      <c r="M160" s="33"/>
      <c r="N160" s="47">
        <f>D160*E160*M160</f>
        <v>0</v>
      </c>
      <c r="O160" s="33"/>
      <c r="P160" s="47">
        <f>+D160*E160*O160</f>
        <v>0</v>
      </c>
      <c r="Q160" s="65">
        <f>H160+J160+L160+N160+P160</f>
        <v>0</v>
      </c>
      <c r="R160" s="111"/>
      <c r="S160" s="101"/>
      <c r="T160" s="101"/>
      <c r="U160" s="101"/>
      <c r="V160" s="101"/>
      <c r="W160" s="101"/>
      <c r="X160" s="64"/>
    </row>
    <row r="161" spans="1:29" s="3" customFormat="1" ht="14.1" customHeight="1">
      <c r="A161" s="13"/>
      <c r="B161" s="18" t="s">
        <v>6</v>
      </c>
      <c r="C161" s="11" t="s">
        <v>76</v>
      </c>
      <c r="D161" s="25"/>
      <c r="E161" s="51"/>
      <c r="F161" s="13" t="s">
        <v>54</v>
      </c>
      <c r="G161" s="33"/>
      <c r="H161" s="47">
        <f>D161*E161*G161</f>
        <v>0</v>
      </c>
      <c r="I161" s="33"/>
      <c r="J161" s="47">
        <f>D161*E161*I161</f>
        <v>0</v>
      </c>
      <c r="K161" s="33"/>
      <c r="L161" s="47">
        <f>D161*E161*K161</f>
        <v>0</v>
      </c>
      <c r="M161" s="33"/>
      <c r="N161" s="47">
        <f>D161*E161*M161</f>
        <v>0</v>
      </c>
      <c r="O161" s="33"/>
      <c r="P161" s="47">
        <f>+D161*E161*O161</f>
        <v>0</v>
      </c>
      <c r="Q161" s="65">
        <f>H161+J161+L161+N161+P161</f>
        <v>0</v>
      </c>
      <c r="R161" s="111"/>
      <c r="S161" s="101"/>
      <c r="T161" s="101"/>
      <c r="U161" s="101"/>
      <c r="V161" s="101"/>
      <c r="W161" s="101"/>
      <c r="X161" s="64"/>
    </row>
    <row r="162" spans="1:29" s="3" customFormat="1" ht="14.1" customHeight="1">
      <c r="A162" s="13"/>
      <c r="B162" s="18" t="s">
        <v>9</v>
      </c>
      <c r="C162" s="11" t="s">
        <v>30</v>
      </c>
      <c r="D162" s="25"/>
      <c r="E162" s="51"/>
      <c r="F162" s="13" t="s">
        <v>96</v>
      </c>
      <c r="G162" s="33"/>
      <c r="H162" s="47">
        <f>D162*E162*G162</f>
        <v>0</v>
      </c>
      <c r="I162" s="33"/>
      <c r="J162" s="47">
        <f>D162*E162*I162</f>
        <v>0</v>
      </c>
      <c r="K162" s="33"/>
      <c r="L162" s="47">
        <f>D162*E162*K162</f>
        <v>0</v>
      </c>
      <c r="M162" s="33"/>
      <c r="N162" s="47">
        <f>D162*E162*M162</f>
        <v>0</v>
      </c>
      <c r="O162" s="33"/>
      <c r="P162" s="47">
        <f>+D162*E162*O162</f>
        <v>0</v>
      </c>
      <c r="Q162" s="65">
        <f>H162+J162+L162+N162+P162</f>
        <v>0</v>
      </c>
      <c r="R162" s="111"/>
      <c r="S162" s="101"/>
      <c r="T162" s="101"/>
      <c r="U162" s="101"/>
      <c r="V162" s="101"/>
      <c r="W162" s="101"/>
      <c r="X162" s="64"/>
    </row>
    <row r="163" spans="1:29" s="3" customFormat="1" ht="14.1" customHeight="1">
      <c r="A163" s="13"/>
      <c r="B163" s="16"/>
      <c r="C163" s="14" t="s">
        <v>52</v>
      </c>
      <c r="D163" s="13"/>
      <c r="E163" s="52"/>
      <c r="F163" s="13"/>
      <c r="G163" s="32"/>
      <c r="H163" s="55">
        <f>SUM(H109:H162)</f>
        <v>0</v>
      </c>
      <c r="I163" s="32"/>
      <c r="J163" s="55">
        <f>SUM(J109:J162)</f>
        <v>0</v>
      </c>
      <c r="K163" s="32"/>
      <c r="L163" s="55">
        <f>SUM(L109:L162)</f>
        <v>0</v>
      </c>
      <c r="M163" s="32"/>
      <c r="N163" s="55">
        <f>SUM(N109:N162)</f>
        <v>0</v>
      </c>
      <c r="O163" s="32"/>
      <c r="P163" s="55">
        <f>SUM(P109:P162)</f>
        <v>0</v>
      </c>
      <c r="Q163" s="66">
        <f>SUM(Q109:Q162)</f>
        <v>0</v>
      </c>
      <c r="R163" s="111"/>
      <c r="S163" s="101"/>
      <c r="T163" s="101"/>
      <c r="U163" s="101"/>
      <c r="V163" s="101"/>
      <c r="W163" s="101"/>
      <c r="X163" s="64"/>
    </row>
    <row r="164" spans="1:29" s="3" customFormat="1" ht="14.1" customHeight="1">
      <c r="A164" s="13"/>
      <c r="B164" s="16"/>
      <c r="C164" s="14"/>
      <c r="D164" s="13"/>
      <c r="E164" s="52"/>
      <c r="F164" s="13"/>
      <c r="G164" s="32"/>
      <c r="H164" s="55"/>
      <c r="I164" s="32"/>
      <c r="J164" s="55"/>
      <c r="K164" s="32"/>
      <c r="L164" s="55"/>
      <c r="M164" s="32"/>
      <c r="N164" s="55"/>
      <c r="O164" s="32"/>
      <c r="P164" s="55"/>
      <c r="Q164" s="66"/>
      <c r="R164" s="111"/>
      <c r="S164" s="101"/>
      <c r="T164" s="101"/>
      <c r="U164" s="101"/>
      <c r="V164" s="101"/>
      <c r="W164" s="101"/>
      <c r="X164" s="64"/>
    </row>
    <row r="165" spans="1:29" s="3" customFormat="1" ht="14.1" customHeight="1">
      <c r="A165" s="12" t="s">
        <v>26</v>
      </c>
      <c r="B165" s="14" t="s">
        <v>10</v>
      </c>
      <c r="C165" s="14"/>
      <c r="D165" s="12"/>
      <c r="E165" s="30" t="s">
        <v>46</v>
      </c>
      <c r="F165" s="12"/>
      <c r="G165" s="31"/>
      <c r="H165" s="47"/>
      <c r="I165" s="31"/>
      <c r="J165" s="47"/>
      <c r="K165" s="31"/>
      <c r="L165" s="47"/>
      <c r="M165" s="31"/>
      <c r="N165" s="47"/>
      <c r="O165" s="31"/>
      <c r="P165" s="47"/>
      <c r="Q165" s="65"/>
      <c r="R165" s="111"/>
      <c r="S165" s="101"/>
      <c r="T165" s="101"/>
      <c r="U165" s="101"/>
      <c r="V165" s="101"/>
      <c r="W165" s="101"/>
      <c r="X165" s="64"/>
    </row>
    <row r="166" spans="1:29" s="3" customFormat="1" ht="14.1" customHeight="1">
      <c r="A166" s="12"/>
      <c r="B166" s="16" t="s">
        <v>111</v>
      </c>
      <c r="C166" s="14"/>
      <c r="D166" s="12"/>
      <c r="E166" s="146">
        <v>0</v>
      </c>
      <c r="F166" s="12"/>
      <c r="G166" s="32"/>
      <c r="H166" s="47">
        <f>SUM(D30-H89-H138-H139-H140-H141-H142-H158-H159-H160-H161-H162)*$E$166</f>
        <v>0</v>
      </c>
      <c r="I166" s="31"/>
      <c r="J166" s="47">
        <f>SUM(F30-J89-J138-J139-J140-J141-J142-J158-J159-J160-J161-J162)*$E$166</f>
        <v>0</v>
      </c>
      <c r="K166" s="31"/>
      <c r="L166" s="47">
        <f>SUM(H30-L89-L138-L139-L140-L141-L142-L158-L159-L160-L161-L162)*$E$166</f>
        <v>0</v>
      </c>
      <c r="M166" s="31"/>
      <c r="N166" s="47">
        <f>SUM(J30-N89-N138-N139-N140-N141-N142-N158-N159-N160-N161-N162)*$E$166</f>
        <v>0</v>
      </c>
      <c r="O166" s="31"/>
      <c r="P166" s="47">
        <f>SUM(L30-P89-P138-P139-P140-P141-P142-P158-P159-P160-P161-P162)*$E$166</f>
        <v>0</v>
      </c>
      <c r="Q166" s="65">
        <f>H166+J166+L166+N166+P166</f>
        <v>0</v>
      </c>
      <c r="R166" s="111"/>
      <c r="S166" s="101"/>
      <c r="T166" s="101"/>
      <c r="U166" s="101"/>
      <c r="V166" s="101"/>
      <c r="W166" s="101"/>
      <c r="X166" s="64"/>
    </row>
    <row r="167" spans="1:29" s="3" customFormat="1" ht="14.1" customHeight="1">
      <c r="A167" s="12"/>
      <c r="B167" s="16" t="s">
        <v>108</v>
      </c>
      <c r="C167" s="14"/>
      <c r="D167" s="12"/>
      <c r="E167" s="146">
        <v>0</v>
      </c>
      <c r="F167" s="12"/>
      <c r="G167" s="32"/>
      <c r="H167" s="47">
        <f>SUM(D30)*E167</f>
        <v>0</v>
      </c>
      <c r="I167" s="31"/>
      <c r="J167" s="47">
        <f>SUM(F30)*G167</f>
        <v>0</v>
      </c>
      <c r="K167" s="31"/>
      <c r="L167" s="47">
        <f>SUM(H30)*I167</f>
        <v>0</v>
      </c>
      <c r="M167" s="31"/>
      <c r="N167" s="47">
        <f>SUM(J30)*K167</f>
        <v>0</v>
      </c>
      <c r="O167" s="31"/>
      <c r="P167" s="47">
        <f>SUM(L30)*M167</f>
        <v>0</v>
      </c>
      <c r="Q167" s="65">
        <f>H167+J167+L167+N167+P167</f>
        <v>0</v>
      </c>
      <c r="R167" s="111"/>
      <c r="S167" s="101"/>
      <c r="T167" s="101"/>
      <c r="U167" s="101"/>
      <c r="V167" s="101"/>
      <c r="W167" s="101"/>
      <c r="X167" s="64"/>
    </row>
    <row r="168" spans="1:29" s="1" customFormat="1" ht="14.1" customHeight="1">
      <c r="A168" s="13"/>
      <c r="B168" s="14" t="s">
        <v>69</v>
      </c>
      <c r="C168" s="3"/>
      <c r="D168" s="13"/>
      <c r="E168" s="52"/>
      <c r="F168" s="13"/>
      <c r="G168" s="32"/>
      <c r="H168" s="55">
        <f>SUM(H166:H167)</f>
        <v>0</v>
      </c>
      <c r="I168" s="32"/>
      <c r="J168" s="55">
        <f>SUM(J166:J167)</f>
        <v>0</v>
      </c>
      <c r="K168" s="32"/>
      <c r="L168" s="55">
        <f>SUM(L166:L167)</f>
        <v>0</v>
      </c>
      <c r="M168" s="32"/>
      <c r="N168" s="55">
        <f>SUM(N166:N167)</f>
        <v>0</v>
      </c>
      <c r="O168" s="32"/>
      <c r="P168" s="55">
        <f>SUM(P166:P167)</f>
        <v>0</v>
      </c>
      <c r="Q168" s="66">
        <f>SUM(Q166:Q167)</f>
        <v>0</v>
      </c>
      <c r="R168" s="111"/>
      <c r="S168" s="101"/>
      <c r="T168" s="101"/>
      <c r="U168" s="101"/>
      <c r="V168" s="101"/>
      <c r="W168" s="101"/>
      <c r="X168" s="63"/>
    </row>
    <row r="169" spans="1:29" s="1" customFormat="1" ht="14.1" customHeight="1">
      <c r="A169" s="22"/>
      <c r="B169" s="9"/>
      <c r="C169" s="10"/>
      <c r="D169" s="22"/>
      <c r="E169" s="50"/>
      <c r="F169" s="83"/>
      <c r="G169" s="37"/>
      <c r="H169" s="39"/>
      <c r="I169" s="37"/>
      <c r="J169" s="39"/>
      <c r="K169" s="37"/>
      <c r="L169" s="39"/>
      <c r="M169" s="37"/>
      <c r="N169" s="39"/>
      <c r="O169" s="37"/>
      <c r="P169" s="39"/>
      <c r="Q169" s="39"/>
      <c r="R169" s="111"/>
      <c r="S169" s="101"/>
      <c r="T169" s="101"/>
      <c r="U169" s="101"/>
      <c r="V169" s="101"/>
      <c r="W169" s="101"/>
      <c r="X169" s="63"/>
    </row>
    <row r="170" spans="1:29" s="3" customFormat="1" ht="14.1" customHeight="1">
      <c r="A170" s="12" t="s">
        <v>58</v>
      </c>
      <c r="B170" s="14" t="s">
        <v>18</v>
      </c>
      <c r="C170" s="10"/>
      <c r="D170" s="30" t="s">
        <v>37</v>
      </c>
      <c r="E170" s="30" t="s">
        <v>46</v>
      </c>
      <c r="F170" s="30" t="s">
        <v>45</v>
      </c>
      <c r="G170" s="35" t="s">
        <v>41</v>
      </c>
      <c r="H170" s="56" t="s">
        <v>42</v>
      </c>
      <c r="I170" s="35" t="s">
        <v>41</v>
      </c>
      <c r="J170" s="56" t="s">
        <v>42</v>
      </c>
      <c r="K170" s="35" t="s">
        <v>41</v>
      </c>
      <c r="L170" s="56" t="s">
        <v>42</v>
      </c>
      <c r="M170" s="35" t="s">
        <v>41</v>
      </c>
      <c r="N170" s="56" t="s">
        <v>42</v>
      </c>
      <c r="O170" s="35" t="s">
        <v>41</v>
      </c>
      <c r="P170" s="56" t="s">
        <v>42</v>
      </c>
      <c r="Q170" s="65"/>
      <c r="R170" s="111"/>
      <c r="S170" s="101"/>
      <c r="T170" s="101"/>
      <c r="U170" s="101"/>
      <c r="V170" s="101"/>
      <c r="W170" s="101"/>
      <c r="X170" s="64"/>
    </row>
    <row r="171" spans="1:29" s="3" customFormat="1" ht="14.1" customHeight="1">
      <c r="A171" s="13"/>
      <c r="B171" s="16" t="s">
        <v>113</v>
      </c>
      <c r="C171" s="11"/>
      <c r="D171" s="13"/>
      <c r="E171" s="52"/>
      <c r="F171" s="13"/>
      <c r="G171" s="31"/>
      <c r="H171" s="47"/>
      <c r="I171" s="31"/>
      <c r="J171" s="47"/>
      <c r="K171" s="31"/>
      <c r="L171" s="47"/>
      <c r="M171" s="31"/>
      <c r="N171" s="47"/>
      <c r="O171" s="31"/>
      <c r="P171" s="47"/>
      <c r="Q171" s="65"/>
      <c r="R171" s="111"/>
      <c r="S171" s="101"/>
      <c r="T171" s="101"/>
      <c r="U171" s="101"/>
      <c r="V171" s="101"/>
      <c r="W171" s="101"/>
      <c r="X171" s="64"/>
    </row>
    <row r="172" spans="1:29" ht="14.1" customHeight="1">
      <c r="A172" s="43"/>
      <c r="B172" s="18" t="s">
        <v>3</v>
      </c>
      <c r="C172" s="145"/>
      <c r="D172" s="24"/>
      <c r="E172" s="25"/>
      <c r="F172" s="60"/>
      <c r="G172" s="24"/>
      <c r="H172" s="70">
        <f>D172*E172*G172</f>
        <v>0</v>
      </c>
      <c r="I172" s="24"/>
      <c r="J172" s="70">
        <f>F172*G172*I172</f>
        <v>0</v>
      </c>
      <c r="K172" s="24"/>
      <c r="L172" s="70">
        <f>H172*I172*K172</f>
        <v>0</v>
      </c>
      <c r="M172" s="24"/>
      <c r="N172" s="70">
        <f>J172*K172*M172</f>
        <v>0</v>
      </c>
      <c r="O172" s="24"/>
      <c r="P172" s="70">
        <f>L172*M172*O172</f>
        <v>0</v>
      </c>
      <c r="Q172" s="65">
        <f>H172+J172+L172+N172+P172</f>
        <v>0</v>
      </c>
      <c r="R172" s="119"/>
      <c r="S172" s="101"/>
      <c r="T172" s="101"/>
      <c r="U172" s="101"/>
      <c r="V172" s="101"/>
      <c r="W172" s="101"/>
      <c r="X172"/>
      <c r="Y172"/>
      <c r="Z172"/>
      <c r="AA172"/>
      <c r="AB172"/>
      <c r="AC172"/>
    </row>
    <row r="173" spans="1:29" ht="12.75" customHeight="1">
      <c r="A173" s="43"/>
      <c r="B173" s="18" t="s">
        <v>4</v>
      </c>
      <c r="C173" s="145"/>
      <c r="D173" s="24"/>
      <c r="E173" s="25"/>
      <c r="F173" s="60"/>
      <c r="G173" s="24"/>
      <c r="H173" s="70">
        <f t="shared" ref="H173:H175" si="21">D173*E173*G173</f>
        <v>0</v>
      </c>
      <c r="I173" s="24"/>
      <c r="J173" s="70">
        <f t="shared" ref="J173:J175" si="22">F173*G173*I173</f>
        <v>0</v>
      </c>
      <c r="K173" s="24"/>
      <c r="L173" s="70">
        <f t="shared" ref="L173:L175" si="23">H173*I173*K173</f>
        <v>0</v>
      </c>
      <c r="M173" s="24"/>
      <c r="N173" s="70">
        <f t="shared" ref="N173:N175" si="24">J173*K173*M173</f>
        <v>0</v>
      </c>
      <c r="O173" s="24"/>
      <c r="P173" s="70">
        <f t="shared" ref="P173:P175" si="25">L173*M173*O173</f>
        <v>0</v>
      </c>
      <c r="Q173" s="65">
        <f>H173+J173+L173+N173+P173</f>
        <v>0</v>
      </c>
      <c r="R173" s="119"/>
      <c r="S173" s="101"/>
      <c r="T173" s="101"/>
      <c r="U173" s="101"/>
      <c r="V173" s="101"/>
      <c r="W173" s="101"/>
      <c r="X173"/>
      <c r="Y173"/>
      <c r="Z173"/>
      <c r="AA173"/>
      <c r="AB173"/>
      <c r="AC173"/>
    </row>
    <row r="174" spans="1:29" ht="12.75" customHeight="1">
      <c r="A174" s="43"/>
      <c r="B174" s="18" t="s">
        <v>5</v>
      </c>
      <c r="C174" s="145"/>
      <c r="D174" s="24"/>
      <c r="E174" s="48"/>
      <c r="F174" s="60"/>
      <c r="G174" s="24"/>
      <c r="H174" s="70">
        <f t="shared" si="21"/>
        <v>0</v>
      </c>
      <c r="I174" s="24"/>
      <c r="J174" s="70">
        <f t="shared" si="22"/>
        <v>0</v>
      </c>
      <c r="K174" s="24"/>
      <c r="L174" s="70">
        <f t="shared" si="23"/>
        <v>0</v>
      </c>
      <c r="M174" s="24"/>
      <c r="N174" s="70">
        <f t="shared" si="24"/>
        <v>0</v>
      </c>
      <c r="O174" s="24"/>
      <c r="P174" s="70">
        <f t="shared" si="25"/>
        <v>0</v>
      </c>
      <c r="Q174" s="65">
        <f>H174+J174+L174+N174+P174</f>
        <v>0</v>
      </c>
      <c r="R174" s="119"/>
      <c r="S174" s="101"/>
      <c r="T174" s="101"/>
      <c r="U174" s="101"/>
      <c r="V174" s="101"/>
      <c r="W174" s="101"/>
      <c r="X174"/>
      <c r="Y174"/>
      <c r="Z174"/>
      <c r="AA174"/>
      <c r="AB174"/>
      <c r="AC174"/>
    </row>
    <row r="175" spans="1:29" ht="12.75" customHeight="1">
      <c r="A175" s="43"/>
      <c r="B175" s="18" t="s">
        <v>6</v>
      </c>
      <c r="C175" s="145"/>
      <c r="D175" s="24"/>
      <c r="E175" s="48"/>
      <c r="F175" s="60"/>
      <c r="G175" s="24"/>
      <c r="H175" s="70">
        <f t="shared" si="21"/>
        <v>0</v>
      </c>
      <c r="I175" s="24"/>
      <c r="J175" s="70">
        <f t="shared" si="22"/>
        <v>0</v>
      </c>
      <c r="K175" s="24"/>
      <c r="L175" s="70">
        <f t="shared" si="23"/>
        <v>0</v>
      </c>
      <c r="M175" s="24"/>
      <c r="N175" s="70">
        <f t="shared" si="24"/>
        <v>0</v>
      </c>
      <c r="O175" s="24"/>
      <c r="P175" s="70">
        <f t="shared" si="25"/>
        <v>0</v>
      </c>
      <c r="Q175" s="65">
        <f>H175+J175+L175+N175+P175</f>
        <v>0</v>
      </c>
      <c r="R175" s="119"/>
      <c r="S175" s="101"/>
      <c r="T175" s="101"/>
      <c r="U175" s="101"/>
      <c r="V175" s="101"/>
      <c r="W175" s="101"/>
      <c r="X175"/>
      <c r="Y175"/>
      <c r="Z175"/>
      <c r="AA175"/>
      <c r="AB175"/>
      <c r="AC175"/>
    </row>
    <row r="176" spans="1:29" ht="12.75" customHeight="1">
      <c r="A176" s="116"/>
      <c r="B176" s="153" t="s">
        <v>114</v>
      </c>
      <c r="C176" s="115"/>
      <c r="D176" s="116"/>
      <c r="E176" s="116"/>
      <c r="F176" s="117"/>
      <c r="G176" s="84"/>
      <c r="H176" s="85">
        <f>SUM(H172:H175)</f>
        <v>0</v>
      </c>
      <c r="I176" s="104"/>
      <c r="J176" s="105">
        <f>SUM(J172:J175)</f>
        <v>0</v>
      </c>
      <c r="K176" s="104"/>
      <c r="L176" s="105">
        <f>SUM(L172:L175)</f>
        <v>0</v>
      </c>
      <c r="M176" s="104"/>
      <c r="N176" s="105">
        <f>SUM(N172:N175)</f>
        <v>0</v>
      </c>
      <c r="O176" s="84"/>
      <c r="P176" s="105">
        <f>SUM(P172:P175)</f>
        <v>0</v>
      </c>
      <c r="Q176" s="112">
        <f>SUM(Q172:Q175)</f>
        <v>0</v>
      </c>
      <c r="R176" s="111"/>
      <c r="S176" s="101"/>
      <c r="T176" s="101"/>
      <c r="U176" s="103"/>
      <c r="V176" s="103"/>
      <c r="W176" s="103"/>
      <c r="X176" s="103"/>
      <c r="Y176"/>
      <c r="Z176"/>
      <c r="AA176"/>
      <c r="AB176"/>
      <c r="AC176"/>
    </row>
    <row r="177" spans="1:29" ht="12.75" customHeight="1">
      <c r="A177" s="43"/>
      <c r="B177" s="154"/>
      <c r="C177" s="57"/>
      <c r="D177" s="43"/>
      <c r="F177" s="42"/>
      <c r="G177" s="44"/>
      <c r="P177" s="47"/>
      <c r="R177" s="119"/>
      <c r="S177" s="101"/>
      <c r="T177" s="101"/>
      <c r="U177" s="103"/>
      <c r="V177" s="103"/>
      <c r="W177" s="103"/>
      <c r="X177" s="103"/>
      <c r="Y177"/>
      <c r="Z177"/>
      <c r="AA177"/>
      <c r="AB177"/>
      <c r="AC177"/>
    </row>
    <row r="178" spans="1:29" ht="12.75" customHeight="1">
      <c r="A178" s="80"/>
      <c r="Q178" s="47"/>
      <c r="R178" s="119"/>
      <c r="S178" s="101"/>
      <c r="T178" s="101"/>
      <c r="U178" s="103"/>
      <c r="V178" s="103"/>
      <c r="W178" s="103"/>
      <c r="X178" s="103"/>
      <c r="Y178"/>
      <c r="Z178"/>
      <c r="AA178"/>
      <c r="AB178"/>
      <c r="AC178"/>
    </row>
    <row r="179" spans="1:29" ht="12.75" customHeight="1">
      <c r="A179" s="80"/>
      <c r="Q179" s="47"/>
      <c r="R179" s="102"/>
      <c r="S179" s="96"/>
      <c r="T179" s="102"/>
      <c r="V179" s="102"/>
      <c r="X179" s="86"/>
      <c r="Y179" s="63"/>
      <c r="Z179" s="63"/>
      <c r="AC179"/>
    </row>
    <row r="180" spans="1:29" ht="12.75" customHeight="1">
      <c r="A180" s="80"/>
      <c r="Q180" s="47"/>
      <c r="U180" s="102"/>
      <c r="W180" s="102"/>
      <c r="Y180" s="86"/>
      <c r="Z180" s="63"/>
      <c r="AA180" s="63"/>
    </row>
    <row r="181" spans="1:29" ht="12.75" customHeight="1">
      <c r="A181" s="80"/>
      <c r="Q181" s="47"/>
      <c r="U181" s="102"/>
      <c r="W181" s="102"/>
      <c r="Y181" s="86"/>
      <c r="Z181" s="63"/>
      <c r="AA181" s="63"/>
    </row>
    <row r="182" spans="1:29" ht="12.75" customHeight="1">
      <c r="A182" s="80"/>
      <c r="Q182" s="47"/>
      <c r="U182" s="102"/>
      <c r="W182" s="102"/>
      <c r="Y182" s="86"/>
      <c r="Z182" s="63"/>
      <c r="AA182" s="63"/>
    </row>
    <row r="183" spans="1:29" ht="12.75" customHeight="1">
      <c r="A183" s="80"/>
      <c r="Q183" s="47"/>
      <c r="U183" s="102"/>
      <c r="W183" s="102"/>
      <c r="Y183" s="86"/>
      <c r="Z183" s="63"/>
      <c r="AA183" s="63"/>
    </row>
    <row r="184" spans="1:29" ht="12.75" customHeight="1">
      <c r="A184" s="80"/>
      <c r="Q184" s="47"/>
      <c r="U184" s="102"/>
      <c r="W184" s="102"/>
      <c r="Y184" s="86"/>
      <c r="Z184" s="63"/>
      <c r="AA184" s="63"/>
    </row>
    <row r="185" spans="1:29" ht="12.75" customHeight="1">
      <c r="A185" s="80"/>
      <c r="Q185" s="47"/>
      <c r="U185" s="102"/>
      <c r="W185" s="102"/>
      <c r="Y185" s="86"/>
      <c r="Z185" s="63"/>
      <c r="AA185" s="63"/>
    </row>
    <row r="186" spans="1:29" ht="12.75" customHeight="1">
      <c r="A186" s="80"/>
      <c r="Q186" s="47"/>
      <c r="U186" s="102"/>
      <c r="W186" s="102"/>
      <c r="Y186" s="86"/>
      <c r="Z186" s="63"/>
      <c r="AA186" s="63"/>
    </row>
    <row r="187" spans="1:29" ht="12.75" customHeight="1">
      <c r="A187" s="80"/>
      <c r="Q187" s="47"/>
      <c r="U187" s="102"/>
      <c r="W187" s="102"/>
      <c r="Y187" s="86"/>
      <c r="Z187" s="63"/>
      <c r="AA187" s="63"/>
    </row>
    <row r="188" spans="1:29" ht="12.75" customHeight="1">
      <c r="A188" s="80"/>
      <c r="Q188" s="47"/>
      <c r="U188" s="102"/>
      <c r="W188" s="102"/>
      <c r="Y188" s="86"/>
      <c r="Z188" s="63"/>
      <c r="AA188" s="63"/>
    </row>
    <row r="189" spans="1:29" ht="12.75" customHeight="1">
      <c r="A189" s="80"/>
      <c r="Q189" s="47"/>
      <c r="U189" s="102"/>
      <c r="W189" s="102"/>
      <c r="Y189" s="86"/>
      <c r="Z189" s="63"/>
      <c r="AA189" s="63"/>
    </row>
    <row r="190" spans="1:29" ht="12.75" customHeight="1">
      <c r="A190" s="80"/>
      <c r="Q190" s="47"/>
      <c r="U190" s="102"/>
      <c r="W190" s="102"/>
      <c r="Y190" s="86"/>
      <c r="Z190" s="63"/>
      <c r="AA190" s="63"/>
    </row>
    <row r="191" spans="1:29" ht="12.75" customHeight="1">
      <c r="A191" s="80"/>
      <c r="Q191" s="47"/>
      <c r="U191" s="102"/>
      <c r="W191" s="102"/>
      <c r="Y191" s="86"/>
      <c r="Z191" s="63"/>
      <c r="AA191" s="63"/>
    </row>
    <row r="192" spans="1:29" ht="12.75" customHeight="1">
      <c r="A192" s="80"/>
      <c r="Q192" s="47"/>
      <c r="U192" s="102"/>
      <c r="W192" s="102"/>
    </row>
    <row r="193" spans="1:23" ht="12.75" customHeight="1">
      <c r="A193" s="80"/>
      <c r="Q193" s="47"/>
      <c r="U193" s="102"/>
      <c r="W193" s="102"/>
    </row>
    <row r="194" spans="1:23" ht="12.75" customHeight="1">
      <c r="A194" s="80"/>
      <c r="Q194" s="47"/>
      <c r="U194" s="102"/>
      <c r="W194" s="102"/>
    </row>
    <row r="195" spans="1:23" ht="12.75" customHeight="1">
      <c r="A195" s="80"/>
      <c r="Q195" s="47"/>
      <c r="U195" s="102"/>
      <c r="W195" s="102"/>
    </row>
    <row r="196" spans="1:23" ht="12.75" customHeight="1">
      <c r="A196" s="80"/>
      <c r="Q196" s="47"/>
      <c r="U196" s="102"/>
      <c r="W196" s="102"/>
    </row>
    <row r="197" spans="1:23" ht="12.75" customHeight="1">
      <c r="A197" s="80"/>
      <c r="Q197" s="47"/>
      <c r="U197" s="102"/>
      <c r="W197" s="102"/>
    </row>
    <row r="198" spans="1:23" ht="12.75" customHeight="1">
      <c r="A198" s="80"/>
      <c r="Q198" s="47"/>
      <c r="U198" s="102"/>
      <c r="W198" s="102"/>
    </row>
    <row r="199" spans="1:23" ht="12.75" customHeight="1">
      <c r="A199" s="80"/>
      <c r="Q199" s="47"/>
      <c r="U199" s="102"/>
      <c r="W199" s="102"/>
    </row>
    <row r="200" spans="1:23" ht="12.75" customHeight="1">
      <c r="A200" s="80"/>
      <c r="Q200" s="47"/>
      <c r="U200" s="102"/>
      <c r="W200" s="102"/>
    </row>
    <row r="201" spans="1:23" ht="12.75" customHeight="1">
      <c r="A201" s="80"/>
      <c r="Q201" s="47"/>
      <c r="U201" s="102"/>
      <c r="W201" s="102"/>
    </row>
    <row r="202" spans="1:23" ht="12.75" customHeight="1">
      <c r="A202" s="80"/>
      <c r="Q202" s="47"/>
      <c r="U202" s="102"/>
      <c r="W202" s="102"/>
    </row>
    <row r="203" spans="1:23" ht="12.75" customHeight="1">
      <c r="A203" s="80"/>
      <c r="Q203" s="47"/>
      <c r="U203" s="102"/>
      <c r="W203" s="102"/>
    </row>
    <row r="204" spans="1:23" ht="12.75" customHeight="1">
      <c r="A204" s="80"/>
      <c r="Q204" s="47"/>
      <c r="U204" s="102"/>
      <c r="W204" s="102"/>
    </row>
    <row r="205" spans="1:23" ht="12.75" customHeight="1">
      <c r="A205" s="80"/>
      <c r="U205" s="102"/>
      <c r="W205" s="102"/>
    </row>
    <row r="206" spans="1:23" ht="12.75" customHeight="1">
      <c r="A206" s="80"/>
      <c r="U206" s="102"/>
      <c r="W206" s="102"/>
    </row>
    <row r="207" spans="1:23" ht="12.75" customHeight="1">
      <c r="A207" s="80"/>
      <c r="U207" s="102"/>
      <c r="W207" s="102"/>
    </row>
    <row r="208" spans="1:23" ht="12.75" customHeight="1">
      <c r="U208" s="102"/>
      <c r="W208" s="102"/>
    </row>
    <row r="209" spans="21:23" ht="12.75" customHeight="1">
      <c r="U209" s="102"/>
      <c r="W209" s="102"/>
    </row>
    <row r="210" spans="21:23" ht="12.75" customHeight="1">
      <c r="U210" s="102"/>
      <c r="W210" s="102"/>
    </row>
    <row r="211" spans="21:23" ht="12.75" customHeight="1">
      <c r="U211" s="102"/>
      <c r="W211" s="102"/>
    </row>
    <row r="212" spans="21:23" ht="12.75" customHeight="1">
      <c r="U212" s="102"/>
      <c r="W212" s="102"/>
    </row>
    <row r="213" spans="21:23" ht="12.75" customHeight="1">
      <c r="U213" s="102"/>
      <c r="W213" s="102"/>
    </row>
    <row r="214" spans="21:23" ht="12.75" customHeight="1">
      <c r="U214" s="102"/>
      <c r="W214" s="102"/>
    </row>
    <row r="215" spans="21:23" ht="12.75" customHeight="1">
      <c r="U215" s="102"/>
      <c r="W215" s="102"/>
    </row>
    <row r="216" spans="21:23" ht="12.75" customHeight="1">
      <c r="U216" s="102"/>
      <c r="W216" s="102"/>
    </row>
    <row r="217" spans="21:23" ht="12.75" customHeight="1">
      <c r="U217" s="102"/>
      <c r="W217" s="102"/>
    </row>
    <row r="218" spans="21:23" ht="12.75" customHeight="1">
      <c r="U218" s="102"/>
    </row>
    <row r="219" spans="21:23" ht="12.75" customHeight="1">
      <c r="U219" s="102"/>
    </row>
    <row r="220" spans="21:23" ht="12.75" customHeight="1">
      <c r="U220" s="102"/>
    </row>
    <row r="221" spans="21:23" ht="12.75" customHeight="1">
      <c r="U221" s="102"/>
    </row>
    <row r="222" spans="21:23" ht="12.75" customHeight="1">
      <c r="U222" s="102"/>
    </row>
    <row r="223" spans="21:23" ht="12.75" customHeight="1">
      <c r="U223" s="102"/>
    </row>
    <row r="224" spans="21:23" ht="12.75" customHeight="1">
      <c r="U224" s="102"/>
    </row>
    <row r="225" spans="21:21" ht="12.75" customHeight="1">
      <c r="U225" s="102"/>
    </row>
    <row r="226" spans="21:21" ht="12.75" customHeight="1">
      <c r="U226" s="102"/>
    </row>
    <row r="227" spans="21:21" ht="12.75" customHeight="1">
      <c r="U227" s="102"/>
    </row>
    <row r="228" spans="21:21" ht="12.75" customHeight="1">
      <c r="U228" s="102"/>
    </row>
    <row r="229" spans="21:21" ht="12.75" customHeight="1">
      <c r="U229" s="102"/>
    </row>
    <row r="230" spans="21:21" ht="12.75" customHeight="1">
      <c r="U230" s="102"/>
    </row>
    <row r="231" spans="21:21" ht="12.75" customHeight="1">
      <c r="U231" s="102"/>
    </row>
    <row r="232" spans="21:21" ht="12.75" customHeight="1">
      <c r="U232" s="102"/>
    </row>
    <row r="233" spans="21:21" ht="12.75" customHeight="1">
      <c r="U233" s="102"/>
    </row>
    <row r="234" spans="21:21" ht="12.75" customHeight="1">
      <c r="U234" s="102"/>
    </row>
    <row r="235" spans="21:21" ht="12.75" customHeight="1">
      <c r="U235" s="102"/>
    </row>
    <row r="236" spans="21:21" ht="12.75" customHeight="1">
      <c r="U236" s="102"/>
    </row>
    <row r="237" spans="21:21" ht="12.75" customHeight="1">
      <c r="U237" s="102"/>
    </row>
    <row r="238" spans="21:21" ht="12.75" customHeight="1">
      <c r="U238" s="102"/>
    </row>
    <row r="239" spans="21:21" ht="12.75" customHeight="1">
      <c r="U239" s="102"/>
    </row>
    <row r="240" spans="21:21" ht="12.75" customHeight="1">
      <c r="U240" s="102"/>
    </row>
    <row r="241" spans="21:21" ht="12.75" customHeight="1">
      <c r="U241" s="102"/>
    </row>
    <row r="242" spans="21:21" ht="12.75" customHeight="1">
      <c r="U242" s="102"/>
    </row>
    <row r="243" spans="21:21" ht="12.75" customHeight="1">
      <c r="U243" s="102"/>
    </row>
    <row r="244" spans="21:21" ht="12.75" customHeight="1">
      <c r="U244" s="102"/>
    </row>
    <row r="245" spans="21:21" ht="12.75" customHeight="1">
      <c r="U245" s="102"/>
    </row>
    <row r="246" spans="21:21" ht="12.75" customHeight="1">
      <c r="U246" s="102"/>
    </row>
    <row r="247" spans="21:21" ht="12.75" customHeight="1">
      <c r="U247" s="102"/>
    </row>
    <row r="248" spans="21:21" ht="12.75" customHeight="1">
      <c r="U248" s="102"/>
    </row>
    <row r="249" spans="21:21" ht="12.75" customHeight="1">
      <c r="U249" s="102"/>
    </row>
    <row r="250" spans="21:21" ht="12.75" customHeight="1">
      <c r="U250" s="102"/>
    </row>
  </sheetData>
  <mergeCells count="32">
    <mergeCell ref="A10:O10"/>
    <mergeCell ref="A11:O11"/>
    <mergeCell ref="B143:C143"/>
    <mergeCell ref="B144:C144"/>
    <mergeCell ref="B145:C145"/>
    <mergeCell ref="K33:N33"/>
    <mergeCell ref="B125:C125"/>
    <mergeCell ref="B124:C124"/>
    <mergeCell ref="I42:J42"/>
    <mergeCell ref="K42:L42"/>
    <mergeCell ref="M42:N42"/>
    <mergeCell ref="A5:O5"/>
    <mergeCell ref="A6:O6"/>
    <mergeCell ref="A7:O7"/>
    <mergeCell ref="A8:O8"/>
    <mergeCell ref="A9:O9"/>
    <mergeCell ref="A1:O1"/>
    <mergeCell ref="A2:O2"/>
    <mergeCell ref="A3:O3"/>
    <mergeCell ref="A4:O4"/>
    <mergeCell ref="B123:C123"/>
    <mergeCell ref="H14:I14"/>
    <mergeCell ref="H15:I15"/>
    <mergeCell ref="D12:I12"/>
    <mergeCell ref="D13:I13"/>
    <mergeCell ref="D14:E14"/>
    <mergeCell ref="D15:E15"/>
    <mergeCell ref="O42:P42"/>
    <mergeCell ref="C14:C15"/>
    <mergeCell ref="K34:M34"/>
    <mergeCell ref="K35:M35"/>
    <mergeCell ref="G42:H42"/>
  </mergeCells>
  <phoneticPr fontId="0" type="noConversion"/>
  <pageMargins left="0.5" right="0.5" top="0.4" bottom="0.5" header="0.4" footer="0.5"/>
  <pageSetup scale="71" fitToHeight="6" orientation="landscape" r:id="rId1"/>
  <headerFooter alignWithMargins="0">
    <oddHeader xml:space="preserve">&amp;R
</oddHeader>
    <oddFooter>&amp;Cpage &amp;P of &amp;N&amp;R&amp;8&amp;D</oddFooter>
  </headerFooter>
  <rowBreaks count="3" manualBreakCount="3">
    <brk id="61" max="16" man="1"/>
    <brk id="106" max="16" man="1"/>
    <brk id="163"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Subaward Budget Detail</vt:lpstr>
      <vt:lpstr>'Subaward Budget Detail'!Print_Area</vt:lpstr>
    </vt:vector>
  </TitlesOfParts>
  <Manager>Ingeborg Bock</Manager>
  <Company>American Bar Association Rule of Law Initiative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ABA/ROLI Budget</dc:title>
  <dc:subject>Budget in 424 format</dc:subject>
  <dc:creator>Sherry Garay</dc:creator>
  <cp:lastModifiedBy>Sherry Garay</cp:lastModifiedBy>
  <cp:lastPrinted>2015-08-28T17:40:07Z</cp:lastPrinted>
  <dcterms:created xsi:type="dcterms:W3CDTF">1999-10-06T19:20:23Z</dcterms:created>
  <dcterms:modified xsi:type="dcterms:W3CDTF">2015-08-28T17:40:23Z</dcterms:modified>
</cp:coreProperties>
</file>