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ROCUREMENT\TENDERS\Procurements 2019\5_Counter Trafficking tenders_2019_1701-2100\UA1-2019-1827_Selection of NGO for implementation of local small-grant CT prevention projects\RFP_UKR\"/>
    </mc:Choice>
  </mc:AlternateContent>
  <xr:revisionPtr revIDLastSave="0" documentId="13_ncr:1_{DBEAC833-CC38-441A-AEAF-3DB23CE8C908}" xr6:coauthVersionLast="34" xr6:coauthVersionMax="34" xr10:uidLastSave="{00000000-0000-0000-0000-000000000000}"/>
  <bookViews>
    <workbookView xWindow="0" yWindow="0" windowWidth="19200" windowHeight="10995" xr2:uid="{00000000-000D-0000-FFFF-FFFF00000000}"/>
  </bookViews>
  <sheets>
    <sheet name="бюджет" sheetId="1" r:id="rId1"/>
    <sheet name="деталізація витрат" sheetId="2" r:id="rId2"/>
  </sheets>
  <definedNames>
    <definedName name="_xlnm.Print_Titles" localSheetId="0">бюджет!$6:$7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40" i="1" l="1"/>
  <c r="F40" i="1"/>
  <c r="E40" i="1"/>
  <c r="G39" i="1"/>
  <c r="F39" i="1"/>
  <c r="E39" i="1"/>
  <c r="G20" i="1"/>
  <c r="F20" i="1"/>
  <c r="D14" i="2" l="1"/>
  <c r="E22" i="2"/>
  <c r="G22" i="2" s="1"/>
  <c r="E21" i="2"/>
  <c r="G21" i="2" s="1"/>
  <c r="E19" i="2"/>
  <c r="G19" i="2" s="1"/>
  <c r="E18" i="2"/>
  <c r="G18" i="2" s="1"/>
  <c r="E17" i="2"/>
  <c r="G17" i="2" s="1"/>
  <c r="E16" i="2"/>
  <c r="G16" i="2" s="1"/>
  <c r="E15" i="2"/>
  <c r="G15" i="2" s="1"/>
  <c r="E14" i="2"/>
  <c r="G14" i="2" s="1"/>
  <c r="E13" i="2"/>
  <c r="G13" i="2" s="1"/>
  <c r="D12" i="2"/>
  <c r="E12" i="2" s="1"/>
  <c r="G12" i="2" s="1"/>
  <c r="D10" i="2"/>
  <c r="E10" i="2" s="1"/>
  <c r="G10" i="2" s="1"/>
  <c r="D9" i="2"/>
  <c r="E9" i="2" s="1"/>
  <c r="E23" i="2" l="1"/>
  <c r="G23" i="2" s="1"/>
  <c r="G9" i="2"/>
  <c r="G13" i="1" l="1"/>
</calcChain>
</file>

<file path=xl/sharedStrings.xml><?xml version="1.0" encoding="utf-8"?>
<sst xmlns="http://schemas.openxmlformats.org/spreadsheetml/2006/main" count="76" uniqueCount="51">
  <si>
    <t>Статті витрат</t>
  </si>
  <si>
    <t>ВИТРАТИ</t>
  </si>
  <si>
    <t>АДМІНІСТРАТИВНІ ВИТРАТИ</t>
  </si>
  <si>
    <t>ОПЕРАЦІЙНІ ВИТРАТИ</t>
  </si>
  <si>
    <t>Транспортні витрати:</t>
  </si>
  <si>
    <t>ЗАГАЛЬНІ ВИТРАТИ НА ПРОГРАМУ</t>
  </si>
  <si>
    <t>БЮДЖЕТ</t>
  </si>
  <si>
    <t>Назва проекту:</t>
  </si>
  <si>
    <t>Адміністративний персонал:</t>
  </si>
  <si>
    <t>Назва НУО:</t>
  </si>
  <si>
    <t>РАЗОМ  - Адміністративні витрати</t>
  </si>
  <si>
    <t xml:space="preserve">*наприклад, тренери, психологи тощо </t>
  </si>
  <si>
    <t>місяць</t>
  </si>
  <si>
    <t>Офісні витрати:</t>
  </si>
  <si>
    <t>Працівники проекту:*</t>
  </si>
  <si>
    <t>день</t>
  </si>
  <si>
    <t>захід</t>
  </si>
  <si>
    <t>особа</t>
  </si>
  <si>
    <t>Прямі витрати:</t>
  </si>
  <si>
    <t>РАЗОМ - Операційні витрати</t>
  </si>
  <si>
    <t>Громадська організація "Центр "Жіночі перспективи"</t>
  </si>
  <si>
    <t>Одиниця вимиру</t>
  </si>
  <si>
    <t>Витрати на одиницю, грн</t>
  </si>
  <si>
    <t xml:space="preserve">Кількість одниниць </t>
  </si>
  <si>
    <t xml:space="preserve">Примітки </t>
  </si>
  <si>
    <t>Внесок МОМ, грн</t>
  </si>
  <si>
    <r>
      <t xml:space="preserve">Внесок НУО/ інших донорів </t>
    </r>
    <r>
      <rPr>
        <sz val="9"/>
        <rFont val="Arial"/>
        <family val="2"/>
        <charset val="204"/>
      </rPr>
      <t xml:space="preserve">(вкажіть яких), </t>
    </r>
    <r>
      <rPr>
        <b/>
        <sz val="9"/>
        <rFont val="Arial"/>
        <family val="2"/>
        <charset val="204"/>
      </rPr>
      <t>грн</t>
    </r>
  </si>
  <si>
    <t>РАЗОМ, грн</t>
  </si>
  <si>
    <t>Захід 1.2.1. Робочі групи</t>
  </si>
  <si>
    <t>Канцтовари для учасників робочої групи</t>
  </si>
  <si>
    <t>Кавова перерва</t>
  </si>
  <si>
    <t>Захід 2.1.2.Дводенні тренінги</t>
  </si>
  <si>
    <t>Оренда залу</t>
  </si>
  <si>
    <t>Канцтовари для учасників тренінгів</t>
  </si>
  <si>
    <t>Харчування учасників тренінгів</t>
  </si>
  <si>
    <t>Проживання учасників тренінгів</t>
  </si>
  <si>
    <t>4 тренінги*2 дні*20 осіб*250грн.</t>
  </si>
  <si>
    <t>Захід 2.1.4. Семінар</t>
  </si>
  <si>
    <t>Канцтовари</t>
  </si>
  <si>
    <t>Харчування учасників семінару</t>
  </si>
  <si>
    <t>Захід 2.2.1..2.2.2. Акції</t>
  </si>
  <si>
    <t>Друк листівок</t>
  </si>
  <si>
    <t>прим</t>
  </si>
  <si>
    <t>Канцтовари для проведення акції</t>
  </si>
  <si>
    <t>Розбудова спроможності служб у справах дітей, а також персоналу державних дитячих закладів опіки і піклування  щодо  ідентифікації дітей, які постраждали від торгівлі людьми, та надання їм допомоги  в рамках національного механізму взаємодії суб’єктів, які здійснюють заходи у сфері протидії торгівлі людьми, у Львівській області</t>
  </si>
  <si>
    <t>ДЕТАЛІЗАЦІЯ ВИТРАТ</t>
  </si>
  <si>
    <t xml:space="preserve">Бухгалтер проекту  </t>
  </si>
  <si>
    <t xml:space="preserve">Асистент проекту </t>
  </si>
  <si>
    <t>Менеджер проекту</t>
  </si>
  <si>
    <t>вказати робочого часу у цьому проекті</t>
  </si>
  <si>
    <t>грн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</si>
</sst>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[$UAH]\ * #,##0.00_);_([$UAH]\ * \(#,##0.00\);_([$UAH]\ * &quot;-&quot;??_);_(@_)"/>
    <numFmt numFmtId="165" formatCode="_-* #,##0.00\ [$UAH]_-;\-* #,##0.00\ [$UAH]_-;_-* &quot;-&quot;??\ [$UAH]_-;_-@_-"/>
  </numFmts>
  <fonts count="16" x14ac:knownFonts="1">
    <font>
      <sz val="10"/>
      <name val="Arial"/>
    </font>
    <font>
      <b/>
      <u/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b/>
      <u/>
      <sz val="9"/>
      <name val="Arial"/>
      <family val="2"/>
      <charset val="204"/>
    </font>
    <font>
      <u/>
      <sz val="9"/>
      <name val="Arial"/>
      <family val="2"/>
    </font>
    <font>
      <sz val="9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u/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</font>
    <font>
      <sz val="10"/>
      <color theme="1"/>
      <name val="Arial"/>
      <family val="2"/>
      <charset val="204"/>
    </font>
    <font>
      <b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43" fontId="4" fillId="0" borderId="1" xfId="0" applyNumberFormat="1" applyFont="1" applyBorder="1" applyAlignment="1">
      <alignment horizontal="right" vertical="center"/>
    </xf>
    <xf numFmtId="164" fontId="7" fillId="2" borderId="13" xfId="0" applyNumberFormat="1" applyFont="1" applyFill="1" applyBorder="1" applyAlignment="1">
      <alignment horizontal="left" vertical="center"/>
    </xf>
    <xf numFmtId="0" fontId="8" fillId="2" borderId="13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6" borderId="3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horizontal="center" vertical="center" wrapText="1"/>
    </xf>
    <xf numFmtId="164" fontId="9" fillId="6" borderId="1" xfId="0" applyNumberFormat="1" applyFont="1" applyFill="1" applyBorder="1" applyAlignment="1">
      <alignment vertical="center"/>
    </xf>
    <xf numFmtId="0" fontId="9" fillId="6" borderId="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vertical="center"/>
    </xf>
    <xf numFmtId="0" fontId="10" fillId="2" borderId="13" xfId="0" applyFont="1" applyFill="1" applyBorder="1" applyAlignment="1">
      <alignment horizontal="center" vertical="center"/>
    </xf>
    <xf numFmtId="164" fontId="10" fillId="2" borderId="13" xfId="0" applyNumberFormat="1" applyFont="1" applyFill="1" applyBorder="1" applyAlignment="1">
      <alignment vertical="center"/>
    </xf>
    <xf numFmtId="0" fontId="9" fillId="7" borderId="3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horizontal="center" vertical="center" wrapText="1"/>
    </xf>
    <xf numFmtId="164" fontId="9" fillId="7" borderId="1" xfId="0" applyNumberFormat="1" applyFont="1" applyFill="1" applyBorder="1" applyAlignment="1">
      <alignment vertical="center"/>
    </xf>
    <xf numFmtId="0" fontId="9" fillId="7" borderId="1" xfId="0" applyFont="1" applyFill="1" applyBorder="1" applyAlignment="1">
      <alignment horizontal="center" vertical="center"/>
    </xf>
    <xf numFmtId="0" fontId="6" fillId="8" borderId="12" xfId="0" applyFont="1" applyFill="1" applyBorder="1" applyAlignment="1">
      <alignment vertical="center"/>
    </xf>
    <xf numFmtId="0" fontId="6" fillId="8" borderId="13" xfId="0" applyFont="1" applyFill="1" applyBorder="1" applyAlignment="1">
      <alignment horizontal="center" vertical="center"/>
    </xf>
    <xf numFmtId="164" fontId="7" fillId="8" borderId="13" xfId="0" applyNumberFormat="1" applyFont="1" applyFill="1" applyBorder="1" applyAlignment="1">
      <alignment horizontal="left" vertical="center"/>
    </xf>
    <xf numFmtId="0" fontId="8" fillId="8" borderId="13" xfId="0" applyFont="1" applyFill="1" applyBorder="1" applyAlignment="1">
      <alignment horizontal="center" vertical="center"/>
    </xf>
    <xf numFmtId="164" fontId="8" fillId="8" borderId="13" xfId="0" applyNumberFormat="1" applyFont="1" applyFill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2" xfId="0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6" fillId="8" borderId="12" xfId="0" applyFont="1" applyFill="1" applyBorder="1" applyAlignment="1">
      <alignment vertical="center" wrapText="1"/>
    </xf>
    <xf numFmtId="0" fontId="11" fillId="8" borderId="1" xfId="0" applyFont="1" applyFill="1" applyBorder="1" applyAlignment="1">
      <alignment horizontal="center" vertical="center" wrapText="1"/>
    </xf>
    <xf numFmtId="164" fontId="11" fillId="8" borderId="1" xfId="0" applyNumberFormat="1" applyFont="1" applyFill="1" applyBorder="1" applyAlignment="1">
      <alignment vertical="center"/>
    </xf>
    <xf numFmtId="0" fontId="11" fillId="8" borderId="1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vertical="center" wrapText="1"/>
    </xf>
    <xf numFmtId="0" fontId="10" fillId="8" borderId="12" xfId="0" applyFont="1" applyFill="1" applyBorder="1" applyAlignment="1">
      <alignment vertical="center"/>
    </xf>
    <xf numFmtId="0" fontId="10" fillId="8" borderId="13" xfId="0" applyFont="1" applyFill="1" applyBorder="1" applyAlignment="1">
      <alignment horizontal="center" vertical="center"/>
    </xf>
    <xf numFmtId="164" fontId="10" fillId="8" borderId="13" xfId="0" applyNumberFormat="1" applyFont="1" applyFill="1" applyBorder="1" applyAlignment="1">
      <alignment vertical="center"/>
    </xf>
    <xf numFmtId="0" fontId="10" fillId="8" borderId="14" xfId="0" applyFont="1" applyFill="1" applyBorder="1" applyAlignment="1">
      <alignment horizontal="center" vertical="center"/>
    </xf>
    <xf numFmtId="164" fontId="10" fillId="8" borderId="1" xfId="0" applyNumberFormat="1" applyFont="1" applyFill="1" applyBorder="1" applyAlignment="1">
      <alignment horizontal="right" vertical="center"/>
    </xf>
    <xf numFmtId="165" fontId="2" fillId="4" borderId="5" xfId="0" applyNumberFormat="1" applyFont="1" applyFill="1" applyBorder="1" applyAlignment="1">
      <alignment horizontal="right" vertical="center"/>
    </xf>
    <xf numFmtId="0" fontId="4" fillId="8" borderId="2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center" vertical="center" wrapText="1" shrinkToFit="1"/>
    </xf>
    <xf numFmtId="0" fontId="13" fillId="0" borderId="2" xfId="0" applyFont="1" applyFill="1" applyBorder="1" applyAlignment="1">
      <alignment horizontal="center" vertical="center" wrapText="1" shrinkToFit="1"/>
    </xf>
    <xf numFmtId="0" fontId="7" fillId="8" borderId="2" xfId="0" applyFont="1" applyFill="1" applyBorder="1" applyAlignment="1">
      <alignment horizontal="center" vertical="center" wrapText="1" shrinkToFit="1"/>
    </xf>
    <xf numFmtId="0" fontId="13" fillId="0" borderId="2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164" fontId="12" fillId="6" borderId="1" xfId="0" applyNumberFormat="1" applyFont="1" applyFill="1" applyBorder="1" applyAlignment="1">
      <alignment vertical="center"/>
    </xf>
    <xf numFmtId="0" fontId="12" fillId="6" borderId="1" xfId="0" applyFont="1" applyFill="1" applyBorder="1" applyAlignment="1">
      <alignment horizontal="center" vertical="center"/>
    </xf>
    <xf numFmtId="43" fontId="14" fillId="6" borderId="1" xfId="0" applyNumberFormat="1" applyFont="1" applyFill="1" applyBorder="1" applyAlignment="1">
      <alignment horizontal="right" vertical="center"/>
    </xf>
    <xf numFmtId="0" fontId="12" fillId="6" borderId="2" xfId="0" applyFont="1" applyFill="1" applyBorder="1" applyAlignment="1">
      <alignment horizontal="center" vertical="center" wrapText="1"/>
    </xf>
    <xf numFmtId="0" fontId="14" fillId="6" borderId="0" xfId="0" applyFont="1" applyFill="1"/>
    <xf numFmtId="164" fontId="2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/>
    </xf>
    <xf numFmtId="43" fontId="4" fillId="6" borderId="1" xfId="0" applyNumberFormat="1" applyFont="1" applyFill="1" applyBorder="1" applyAlignment="1">
      <alignment horizontal="right" vertical="center"/>
    </xf>
    <xf numFmtId="0" fontId="13" fillId="6" borderId="2" xfId="0" applyFont="1" applyFill="1" applyBorder="1" applyAlignment="1">
      <alignment horizontal="center" vertical="center" wrapText="1" shrinkToFit="1"/>
    </xf>
    <xf numFmtId="0" fontId="9" fillId="0" borderId="14" xfId="0" applyFont="1" applyBorder="1" applyAlignment="1">
      <alignment vertical="center" wrapText="1"/>
    </xf>
    <xf numFmtId="0" fontId="9" fillId="6" borderId="12" xfId="0" applyFont="1" applyFill="1" applyBorder="1" applyAlignment="1">
      <alignment vertical="center" wrapText="1"/>
    </xf>
    <xf numFmtId="0" fontId="9" fillId="9" borderId="1" xfId="0" applyFont="1" applyFill="1" applyBorder="1" applyAlignment="1">
      <alignment vertical="center" wrapText="1"/>
    </xf>
    <xf numFmtId="0" fontId="9" fillId="9" borderId="3" xfId="0" applyFont="1" applyFill="1" applyBorder="1" applyAlignment="1">
      <alignment vertical="center" wrapText="1"/>
    </xf>
    <xf numFmtId="0" fontId="9" fillId="9" borderId="12" xfId="0" applyFont="1" applyFill="1" applyBorder="1" applyAlignment="1">
      <alignment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164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/>
    <xf numFmtId="0" fontId="9" fillId="6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164" fontId="15" fillId="0" borderId="8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4" borderId="6" xfId="0" applyFont="1" applyFill="1" applyBorder="1" applyAlignment="1">
      <alignment horizontal="right" vertical="center"/>
    </xf>
    <xf numFmtId="0" fontId="2" fillId="4" borderId="5" xfId="0" applyFont="1" applyFill="1" applyBorder="1" applyAlignment="1">
      <alignment horizontal="right" vertical="center"/>
    </xf>
    <xf numFmtId="0" fontId="13" fillId="6" borderId="1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0" fillId="6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4"/>
  <sheetViews>
    <sheetView tabSelected="1" zoomScaleNormal="100" workbookViewId="0">
      <selection activeCell="B2" sqref="B2:H2"/>
    </sheetView>
  </sheetViews>
  <sheetFormatPr defaultRowHeight="12.75" x14ac:dyDescent="0.2"/>
  <cols>
    <col min="1" max="1" width="26.28515625" customWidth="1"/>
    <col min="2" max="2" width="9.85546875" customWidth="1"/>
    <col min="3" max="3" width="13.85546875" customWidth="1"/>
    <col min="4" max="4" width="9.85546875" customWidth="1"/>
    <col min="5" max="5" width="19.7109375" customWidth="1"/>
    <col min="6" max="6" width="15.7109375" customWidth="1"/>
    <col min="7" max="7" width="16.7109375" customWidth="1"/>
    <col min="8" max="8" width="14" customWidth="1"/>
  </cols>
  <sheetData>
    <row r="1" spans="1:8" x14ac:dyDescent="0.2">
      <c r="F1" s="77"/>
    </row>
    <row r="2" spans="1:8" ht="34.15" customHeight="1" x14ac:dyDescent="0.2">
      <c r="A2" s="2" t="s">
        <v>7</v>
      </c>
      <c r="B2" s="78"/>
      <c r="C2" s="78"/>
      <c r="D2" s="78"/>
      <c r="E2" s="78"/>
      <c r="F2" s="78"/>
      <c r="G2" s="78"/>
      <c r="H2" s="78"/>
    </row>
    <row r="3" spans="1:8" ht="22.15" customHeight="1" x14ac:dyDescent="0.2">
      <c r="A3" s="2" t="s">
        <v>9</v>
      </c>
      <c r="B3" s="79"/>
      <c r="C3" s="79"/>
      <c r="D3" s="79"/>
      <c r="E3" s="79"/>
      <c r="F3" s="79"/>
      <c r="G3" s="79"/>
      <c r="H3" s="79"/>
    </row>
    <row r="4" spans="1:8" x14ac:dyDescent="0.2">
      <c r="A4" s="3"/>
      <c r="B4" s="3"/>
      <c r="C4" s="3"/>
      <c r="D4" s="3"/>
      <c r="E4" s="3"/>
      <c r="F4" s="3"/>
      <c r="G4" s="3"/>
      <c r="H4" s="3"/>
    </row>
    <row r="5" spans="1:8" ht="13.5" thickBot="1" x14ac:dyDescent="0.25">
      <c r="A5" s="80" t="s">
        <v>6</v>
      </c>
      <c r="B5" s="80"/>
      <c r="C5" s="80"/>
      <c r="D5" s="80"/>
      <c r="E5" s="80"/>
      <c r="F5" s="80"/>
      <c r="G5" s="80"/>
      <c r="H5" s="80"/>
    </row>
    <row r="6" spans="1:8" ht="12.75" customHeight="1" x14ac:dyDescent="0.2">
      <c r="A6" s="85" t="s">
        <v>0</v>
      </c>
      <c r="B6" s="81" t="s">
        <v>21</v>
      </c>
      <c r="C6" s="87" t="s">
        <v>22</v>
      </c>
      <c r="D6" s="81" t="s">
        <v>23</v>
      </c>
      <c r="E6" s="81" t="s">
        <v>1</v>
      </c>
      <c r="F6" s="81"/>
      <c r="G6" s="81"/>
      <c r="H6" s="83" t="s">
        <v>24</v>
      </c>
    </row>
    <row r="7" spans="1:8" ht="48" x14ac:dyDescent="0.2">
      <c r="A7" s="86"/>
      <c r="B7" s="82"/>
      <c r="C7" s="88"/>
      <c r="D7" s="82"/>
      <c r="E7" s="60" t="s">
        <v>25</v>
      </c>
      <c r="F7" s="60" t="s">
        <v>26</v>
      </c>
      <c r="G7" s="60" t="s">
        <v>27</v>
      </c>
      <c r="H7" s="84"/>
    </row>
    <row r="8" spans="1:8" x14ac:dyDescent="0.2">
      <c r="A8" s="89" t="s">
        <v>2</v>
      </c>
      <c r="B8" s="90"/>
      <c r="C8" s="90"/>
      <c r="D8" s="90"/>
      <c r="E8" s="90"/>
      <c r="F8" s="90"/>
      <c r="G8" s="90"/>
      <c r="H8" s="91"/>
    </row>
    <row r="9" spans="1:8" s="1" customFormat="1" x14ac:dyDescent="0.2">
      <c r="A9" s="92" t="s">
        <v>8</v>
      </c>
      <c r="B9" s="93"/>
      <c r="C9" s="11"/>
      <c r="D9" s="12"/>
      <c r="E9" s="4"/>
      <c r="F9" s="4"/>
      <c r="G9" s="4"/>
      <c r="H9" s="5"/>
    </row>
    <row r="10" spans="1:8" ht="16.5" x14ac:dyDescent="0.2">
      <c r="A10" s="13" t="s">
        <v>48</v>
      </c>
      <c r="B10" s="14" t="s">
        <v>12</v>
      </c>
      <c r="C10" s="15"/>
      <c r="D10" s="16"/>
      <c r="E10" s="15"/>
      <c r="F10" s="6"/>
      <c r="G10" s="10"/>
      <c r="H10" s="9" t="s">
        <v>49</v>
      </c>
    </row>
    <row r="11" spans="1:8" ht="16.5" x14ac:dyDescent="0.2">
      <c r="A11" s="13" t="s">
        <v>47</v>
      </c>
      <c r="B11" s="14" t="s">
        <v>12</v>
      </c>
      <c r="C11" s="15"/>
      <c r="D11" s="16"/>
      <c r="E11" s="15"/>
      <c r="F11" s="6"/>
      <c r="G11" s="10"/>
      <c r="H11" s="9" t="s">
        <v>49</v>
      </c>
    </row>
    <row r="12" spans="1:8" ht="16.5" x14ac:dyDescent="0.2">
      <c r="A12" s="17" t="s">
        <v>46</v>
      </c>
      <c r="B12" s="18" t="s">
        <v>12</v>
      </c>
      <c r="C12" s="19"/>
      <c r="D12" s="20"/>
      <c r="E12" s="15"/>
      <c r="F12" s="6"/>
      <c r="G12" s="10"/>
      <c r="H12" s="9" t="s">
        <v>49</v>
      </c>
    </row>
    <row r="13" spans="1:8" x14ac:dyDescent="0.2">
      <c r="A13" s="21" t="s">
        <v>13</v>
      </c>
      <c r="B13" s="22"/>
      <c r="C13" s="23"/>
      <c r="D13" s="22"/>
      <c r="E13" s="23"/>
      <c r="F13" s="6"/>
      <c r="G13" s="10">
        <f t="shared" ref="G13" si="0">E13+F13</f>
        <v>0</v>
      </c>
      <c r="H13" s="7"/>
    </row>
    <row r="14" spans="1:8" x14ac:dyDescent="0.2">
      <c r="A14" s="13"/>
      <c r="B14" s="14"/>
      <c r="C14" s="15"/>
      <c r="D14" s="16"/>
      <c r="E14" s="15"/>
      <c r="F14" s="6"/>
      <c r="G14" s="10"/>
      <c r="H14" s="7"/>
    </row>
    <row r="15" spans="1:8" x14ac:dyDescent="0.2">
      <c r="A15" s="13"/>
      <c r="B15" s="14"/>
      <c r="C15" s="15"/>
      <c r="D15" s="16"/>
      <c r="E15" s="15"/>
      <c r="F15" s="61"/>
      <c r="G15" s="10"/>
      <c r="H15" s="7"/>
    </row>
    <row r="16" spans="1:8" x14ac:dyDescent="0.2">
      <c r="A16" s="13"/>
      <c r="B16" s="14"/>
      <c r="C16" s="15"/>
      <c r="D16" s="16"/>
      <c r="E16" s="15"/>
      <c r="F16" s="6"/>
      <c r="G16" s="10"/>
      <c r="H16" s="7"/>
    </row>
    <row r="17" spans="1:8" x14ac:dyDescent="0.2">
      <c r="A17" s="24"/>
      <c r="B17" s="25"/>
      <c r="C17" s="26"/>
      <c r="D17" s="27"/>
      <c r="E17" s="15"/>
      <c r="F17" s="6"/>
      <c r="G17" s="10"/>
      <c r="H17" s="7"/>
    </row>
    <row r="18" spans="1:8" x14ac:dyDescent="0.2">
      <c r="A18" s="66"/>
      <c r="B18" s="18"/>
      <c r="C18" s="19"/>
      <c r="D18" s="20"/>
      <c r="E18" s="19"/>
      <c r="F18" s="15"/>
      <c r="G18" s="63"/>
      <c r="H18" s="52"/>
    </row>
    <row r="19" spans="1:8" x14ac:dyDescent="0.2">
      <c r="A19" s="66"/>
      <c r="B19" s="18"/>
      <c r="C19" s="19"/>
      <c r="D19" s="20"/>
      <c r="E19" s="19"/>
      <c r="F19" s="15"/>
      <c r="G19" s="63"/>
      <c r="H19" s="52"/>
    </row>
    <row r="20" spans="1:8" x14ac:dyDescent="0.2">
      <c r="A20" s="95" t="s">
        <v>10</v>
      </c>
      <c r="B20" s="96"/>
      <c r="C20" s="96"/>
      <c r="D20" s="96"/>
      <c r="E20" s="59" t="s">
        <v>50</v>
      </c>
      <c r="F20" s="59" t="str">
        <f>E20</f>
        <v>грн</v>
      </c>
      <c r="G20" s="59" t="str">
        <f>F20</f>
        <v>грн</v>
      </c>
      <c r="H20" s="7"/>
    </row>
    <row r="21" spans="1:8" x14ac:dyDescent="0.2">
      <c r="A21" s="89" t="s">
        <v>3</v>
      </c>
      <c r="B21" s="90"/>
      <c r="C21" s="90"/>
      <c r="D21" s="90"/>
      <c r="E21" s="90"/>
      <c r="F21" s="90"/>
      <c r="G21" s="90"/>
      <c r="H21" s="91"/>
    </row>
    <row r="22" spans="1:8" x14ac:dyDescent="0.2">
      <c r="A22" s="28" t="s">
        <v>14</v>
      </c>
      <c r="B22" s="29"/>
      <c r="C22" s="30"/>
      <c r="D22" s="31"/>
      <c r="E22" s="32"/>
      <c r="F22" s="4"/>
      <c r="G22" s="4"/>
      <c r="H22" s="5"/>
    </row>
    <row r="23" spans="1:8" x14ac:dyDescent="0.2">
      <c r="A23" s="33"/>
      <c r="B23" s="18"/>
      <c r="C23" s="15"/>
      <c r="D23" s="16"/>
      <c r="E23" s="15"/>
      <c r="F23" s="6"/>
      <c r="G23" s="10"/>
      <c r="H23" s="49"/>
    </row>
    <row r="24" spans="1:8" x14ac:dyDescent="0.2">
      <c r="A24" s="33"/>
      <c r="B24" s="18"/>
      <c r="C24" s="15"/>
      <c r="D24" s="16"/>
      <c r="E24" s="15"/>
      <c r="F24" s="6"/>
      <c r="G24" s="10"/>
      <c r="H24" s="49"/>
    </row>
    <row r="25" spans="1:8" x14ac:dyDescent="0.2">
      <c r="A25" s="17"/>
      <c r="B25" s="18"/>
      <c r="C25" s="19"/>
      <c r="D25" s="20"/>
      <c r="E25" s="15"/>
      <c r="F25" s="6"/>
      <c r="G25" s="10"/>
      <c r="H25" s="49"/>
    </row>
    <row r="26" spans="1:8" x14ac:dyDescent="0.2">
      <c r="A26" s="34"/>
      <c r="B26" s="18"/>
      <c r="C26" s="35"/>
      <c r="D26" s="36"/>
      <c r="E26" s="15"/>
      <c r="F26" s="6"/>
      <c r="G26" s="10"/>
      <c r="H26" s="50"/>
    </row>
    <row r="27" spans="1:8" x14ac:dyDescent="0.2">
      <c r="A27" s="34"/>
      <c r="B27" s="18"/>
      <c r="C27" s="35"/>
      <c r="D27" s="36"/>
      <c r="E27" s="15"/>
      <c r="F27" s="6"/>
      <c r="G27" s="10"/>
      <c r="H27" s="50"/>
    </row>
    <row r="28" spans="1:8" x14ac:dyDescent="0.2">
      <c r="A28" s="34"/>
      <c r="B28" s="18"/>
      <c r="C28" s="35"/>
      <c r="D28" s="36"/>
      <c r="E28" s="15"/>
      <c r="F28" s="6"/>
      <c r="G28" s="10"/>
      <c r="H28" s="50"/>
    </row>
    <row r="29" spans="1:8" hidden="1" x14ac:dyDescent="0.2">
      <c r="A29" s="34"/>
      <c r="B29" s="18"/>
      <c r="C29" s="35"/>
      <c r="D29" s="36"/>
      <c r="E29" s="15"/>
      <c r="F29" s="6"/>
      <c r="G29" s="10"/>
      <c r="H29" s="50"/>
    </row>
    <row r="30" spans="1:8" x14ac:dyDescent="0.2">
      <c r="A30" s="37" t="s">
        <v>4</v>
      </c>
      <c r="B30" s="38"/>
      <c r="C30" s="39"/>
      <c r="D30" s="40"/>
      <c r="E30" s="39"/>
      <c r="F30" s="4"/>
      <c r="G30" s="4"/>
      <c r="H30" s="51"/>
    </row>
    <row r="31" spans="1:8" x14ac:dyDescent="0.2">
      <c r="A31" s="17"/>
      <c r="B31" s="18"/>
      <c r="C31" s="19"/>
      <c r="D31" s="20"/>
      <c r="E31" s="19"/>
      <c r="F31" s="62"/>
      <c r="G31" s="63"/>
      <c r="H31" s="64"/>
    </row>
    <row r="32" spans="1:8" x14ac:dyDescent="0.2">
      <c r="A32" s="34"/>
      <c r="B32" s="18"/>
      <c r="C32" s="19"/>
      <c r="D32" s="20"/>
      <c r="E32" s="19"/>
      <c r="F32" s="62"/>
      <c r="G32" s="63"/>
      <c r="H32" s="64"/>
    </row>
    <row r="33" spans="1:8" x14ac:dyDescent="0.2">
      <c r="A33" s="34"/>
      <c r="B33" s="18"/>
      <c r="C33" s="19"/>
      <c r="D33" s="20"/>
      <c r="E33" s="19"/>
      <c r="F33" s="62"/>
      <c r="G33" s="63"/>
      <c r="H33" s="64"/>
    </row>
    <row r="34" spans="1:8" ht="21.6" customHeight="1" x14ac:dyDescent="0.2">
      <c r="A34" s="41" t="s">
        <v>18</v>
      </c>
      <c r="B34" s="18"/>
      <c r="C34" s="19"/>
      <c r="D34" s="20"/>
      <c r="E34" s="19"/>
      <c r="F34" s="62"/>
      <c r="G34" s="63"/>
      <c r="H34" s="64"/>
    </row>
    <row r="35" spans="1:8" s="58" customFormat="1" x14ac:dyDescent="0.2">
      <c r="A35" s="71"/>
      <c r="B35" s="53"/>
      <c r="C35" s="54"/>
      <c r="D35" s="55"/>
      <c r="E35" s="19"/>
      <c r="F35" s="54"/>
      <c r="G35" s="63"/>
      <c r="H35" s="57"/>
    </row>
    <row r="36" spans="1:8" s="58" customFormat="1" x14ac:dyDescent="0.2">
      <c r="A36" s="72"/>
      <c r="B36" s="53"/>
      <c r="C36" s="54"/>
      <c r="D36" s="55"/>
      <c r="E36" s="15"/>
      <c r="F36" s="54"/>
      <c r="G36" s="63"/>
      <c r="H36" s="57"/>
    </row>
    <row r="37" spans="1:8" s="58" customFormat="1" x14ac:dyDescent="0.2">
      <c r="A37" s="34"/>
      <c r="B37" s="18"/>
      <c r="C37" s="35"/>
      <c r="D37" s="36"/>
      <c r="E37" s="19"/>
      <c r="F37" s="35"/>
      <c r="G37" s="63"/>
      <c r="H37" s="52"/>
    </row>
    <row r="38" spans="1:8" s="58" customFormat="1" x14ac:dyDescent="0.2">
      <c r="A38" s="34"/>
      <c r="B38" s="18"/>
      <c r="C38" s="19"/>
      <c r="D38" s="20"/>
      <c r="E38" s="19"/>
      <c r="F38" s="15"/>
      <c r="G38" s="63"/>
      <c r="H38" s="52"/>
    </row>
    <row r="39" spans="1:8" s="58" customFormat="1" x14ac:dyDescent="0.2">
      <c r="A39" s="42" t="s">
        <v>19</v>
      </c>
      <c r="B39" s="43"/>
      <c r="C39" s="44"/>
      <c r="D39" s="45"/>
      <c r="E39" s="46" t="str">
        <f>E20</f>
        <v>грн</v>
      </c>
      <c r="F39" s="46" t="str">
        <f>F20</f>
        <v>грн</v>
      </c>
      <c r="G39" s="46" t="str">
        <f>G20</f>
        <v>грн</v>
      </c>
      <c r="H39" s="48"/>
    </row>
    <row r="40" spans="1:8" s="58" customFormat="1" ht="13.5" thickBot="1" x14ac:dyDescent="0.25">
      <c r="A40" s="97" t="s">
        <v>5</v>
      </c>
      <c r="B40" s="98"/>
      <c r="C40" s="98"/>
      <c r="D40" s="98"/>
      <c r="E40" s="47" t="str">
        <f>E39</f>
        <v>грн</v>
      </c>
      <c r="F40" s="47" t="str">
        <f>F39</f>
        <v>грн</v>
      </c>
      <c r="G40" s="47" t="str">
        <f>G39</f>
        <v>грн</v>
      </c>
      <c r="H40" s="8"/>
    </row>
    <row r="41" spans="1:8" s="58" customFormat="1" ht="13.5" thickBot="1" x14ac:dyDescent="0.25">
      <c r="A41" s="94" t="s">
        <v>11</v>
      </c>
      <c r="B41" s="94"/>
      <c r="C41" s="94"/>
      <c r="D41" s="3"/>
      <c r="E41" s="3"/>
      <c r="F41" s="3"/>
      <c r="G41" s="3"/>
      <c r="H41" s="3"/>
    </row>
    <row r="42" spans="1:8" s="58" customFormat="1" ht="35.25" customHeight="1" x14ac:dyDescent="0.2">
      <c r="A42" s="99"/>
      <c r="B42" s="99"/>
      <c r="C42" s="99"/>
      <c r="D42" s="99"/>
      <c r="E42" s="99"/>
      <c r="F42" s="99"/>
      <c r="G42" s="99"/>
      <c r="H42" s="99"/>
    </row>
    <row r="44" spans="1:8" x14ac:dyDescent="0.2">
      <c r="A44" s="100"/>
      <c r="B44" s="100"/>
      <c r="C44" s="100"/>
      <c r="D44" s="74"/>
      <c r="E44" s="101"/>
      <c r="F44" s="101"/>
      <c r="G44" s="101"/>
      <c r="H44" s="101"/>
    </row>
    <row r="45" spans="1:8" x14ac:dyDescent="0.2">
      <c r="A45" s="102"/>
      <c r="B45" s="102"/>
      <c r="C45" s="102"/>
      <c r="D45" s="75"/>
      <c r="E45" s="102"/>
      <c r="F45" s="101"/>
      <c r="G45" s="101"/>
      <c r="H45" s="101"/>
    </row>
    <row r="46" spans="1:8" x14ac:dyDescent="0.2">
      <c r="A46" s="76"/>
      <c r="B46" s="76"/>
      <c r="C46" s="76"/>
      <c r="D46" s="76"/>
    </row>
    <row r="47" spans="1:8" x14ac:dyDescent="0.2">
      <c r="A47" s="100"/>
      <c r="B47" s="100"/>
      <c r="C47" s="100"/>
      <c r="D47" s="76"/>
      <c r="E47" s="103"/>
      <c r="F47" s="103"/>
      <c r="G47" s="103"/>
      <c r="H47" s="103"/>
    </row>
    <row r="48" spans="1:8" x14ac:dyDescent="0.2">
      <c r="A48" s="103"/>
      <c r="B48" s="103"/>
      <c r="C48" s="103"/>
      <c r="D48" s="103"/>
    </row>
    <row r="49" spans="1:8" x14ac:dyDescent="0.2">
      <c r="A49" s="100"/>
      <c r="B49" s="103"/>
      <c r="C49" s="103"/>
      <c r="D49" s="76"/>
      <c r="E49" s="103"/>
      <c r="F49" s="103"/>
      <c r="G49" s="103"/>
      <c r="H49" s="103"/>
    </row>
    <row r="50" spans="1:8" x14ac:dyDescent="0.2">
      <c r="A50" s="102"/>
      <c r="B50" s="100"/>
      <c r="C50" s="100"/>
      <c r="D50" s="76"/>
      <c r="E50" s="102"/>
      <c r="F50" s="101"/>
      <c r="G50" s="101"/>
      <c r="H50" s="101"/>
    </row>
    <row r="51" spans="1:8" x14ac:dyDescent="0.2">
      <c r="A51" s="100"/>
      <c r="B51" s="100"/>
      <c r="C51" s="100"/>
      <c r="D51" s="76"/>
      <c r="E51" s="100"/>
      <c r="F51" s="103"/>
      <c r="G51" s="103"/>
      <c r="H51" s="103"/>
    </row>
    <row r="54" spans="1:8" s="1" customFormat="1" x14ac:dyDescent="0.2">
      <c r="A54"/>
      <c r="B54"/>
      <c r="C54"/>
      <c r="D54"/>
      <c r="E54"/>
      <c r="F54"/>
      <c r="G54"/>
      <c r="H54"/>
    </row>
  </sheetData>
  <sheetProtection scenarios="1"/>
  <mergeCells count="29">
    <mergeCell ref="A50:C50"/>
    <mergeCell ref="E50:H50"/>
    <mergeCell ref="A51:C51"/>
    <mergeCell ref="E51:H51"/>
    <mergeCell ref="A47:C47"/>
    <mergeCell ref="E47:H47"/>
    <mergeCell ref="A48:D48"/>
    <mergeCell ref="A49:C49"/>
    <mergeCell ref="E49:H49"/>
    <mergeCell ref="A42:H42"/>
    <mergeCell ref="A44:C44"/>
    <mergeCell ref="E44:H44"/>
    <mergeCell ref="A45:C45"/>
    <mergeCell ref="E45:H45"/>
    <mergeCell ref="A8:H8"/>
    <mergeCell ref="A9:B9"/>
    <mergeCell ref="A41:C41"/>
    <mergeCell ref="A20:D20"/>
    <mergeCell ref="A21:H21"/>
    <mergeCell ref="A40:D40"/>
    <mergeCell ref="B2:H2"/>
    <mergeCell ref="B3:H3"/>
    <mergeCell ref="A5:H5"/>
    <mergeCell ref="D6:D7"/>
    <mergeCell ref="E6:G6"/>
    <mergeCell ref="H6:H7"/>
    <mergeCell ref="A6:A7"/>
    <mergeCell ref="B6:B7"/>
    <mergeCell ref="C6:C7"/>
  </mergeCells>
  <phoneticPr fontId="0" type="noConversion"/>
  <pageMargins left="0.25" right="0.25" top="0.75" bottom="0.75" header="0.3" footer="0.3"/>
  <pageSetup scale="68" orientation="portrait" r:id="rId1"/>
  <headerFooter alignWithMargins="0">
    <oddHeader>&amp;R&amp;"Arial,Полужирный"&amp;12Додаток 2</oddHeader>
    <oddFooter>&amp;L&amp;P&amp;RФорма проектної пропозиції
3 березня 2006 р.(укр. версія.)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workbookViewId="0">
      <selection activeCell="H27" sqref="H27"/>
    </sheetView>
  </sheetViews>
  <sheetFormatPr defaultRowHeight="12.75" x14ac:dyDescent="0.2"/>
  <cols>
    <col min="1" max="1" width="26.28515625" customWidth="1"/>
    <col min="2" max="2" width="9.85546875" customWidth="1"/>
    <col min="3" max="3" width="13.85546875" customWidth="1"/>
    <col min="4" max="4" width="9.85546875" customWidth="1"/>
    <col min="5" max="5" width="19.7109375" customWidth="1"/>
    <col min="6" max="6" width="15.7109375" customWidth="1"/>
    <col min="7" max="7" width="16.7109375" customWidth="1"/>
    <col min="8" max="8" width="14" customWidth="1"/>
  </cols>
  <sheetData>
    <row r="1" spans="1:8" ht="34.15" customHeight="1" x14ac:dyDescent="0.2">
      <c r="A1" s="2" t="s">
        <v>7</v>
      </c>
      <c r="B1" s="104" t="s">
        <v>44</v>
      </c>
      <c r="C1" s="104"/>
      <c r="D1" s="104"/>
      <c r="E1" s="104"/>
      <c r="F1" s="104"/>
      <c r="G1" s="104"/>
      <c r="H1" s="104"/>
    </row>
    <row r="2" spans="1:8" ht="22.15" customHeight="1" x14ac:dyDescent="0.2">
      <c r="A2" s="2" t="s">
        <v>9</v>
      </c>
      <c r="B2" s="79" t="s">
        <v>20</v>
      </c>
      <c r="C2" s="79"/>
      <c r="D2" s="79"/>
      <c r="E2" s="79"/>
      <c r="F2" s="79"/>
      <c r="G2" s="79"/>
      <c r="H2" s="79"/>
    </row>
    <row r="3" spans="1:8" x14ac:dyDescent="0.2">
      <c r="A3" s="3"/>
      <c r="B3" s="3"/>
      <c r="C3" s="3"/>
      <c r="D3" s="3"/>
      <c r="E3" s="3"/>
      <c r="F3" s="3"/>
      <c r="G3" s="3"/>
      <c r="H3" s="3"/>
    </row>
    <row r="4" spans="1:8" ht="13.5" thickBot="1" x14ac:dyDescent="0.25">
      <c r="A4" s="80" t="s">
        <v>45</v>
      </c>
      <c r="B4" s="80"/>
      <c r="C4" s="80"/>
      <c r="D4" s="80"/>
      <c r="E4" s="80"/>
      <c r="F4" s="80"/>
      <c r="G4" s="80"/>
      <c r="H4" s="80"/>
    </row>
    <row r="5" spans="1:8" ht="12.75" customHeight="1" x14ac:dyDescent="0.2">
      <c r="A5" s="85" t="s">
        <v>0</v>
      </c>
      <c r="B5" s="81" t="s">
        <v>21</v>
      </c>
      <c r="C5" s="87" t="s">
        <v>22</v>
      </c>
      <c r="D5" s="81" t="s">
        <v>23</v>
      </c>
      <c r="E5" s="81" t="s">
        <v>1</v>
      </c>
      <c r="F5" s="81"/>
      <c r="G5" s="81"/>
      <c r="H5" s="83" t="s">
        <v>24</v>
      </c>
    </row>
    <row r="6" spans="1:8" ht="48" x14ac:dyDescent="0.2">
      <c r="A6" s="86"/>
      <c r="B6" s="82"/>
      <c r="C6" s="88"/>
      <c r="D6" s="82"/>
      <c r="E6" s="70" t="s">
        <v>25</v>
      </c>
      <c r="F6" s="70" t="s">
        <v>26</v>
      </c>
      <c r="G6" s="70" t="s">
        <v>27</v>
      </c>
      <c r="H6" s="84"/>
    </row>
    <row r="7" spans="1:8" x14ac:dyDescent="0.2">
      <c r="A7" s="41" t="s">
        <v>18</v>
      </c>
      <c r="B7" s="18"/>
      <c r="C7" s="19"/>
      <c r="D7" s="20"/>
      <c r="E7" s="19"/>
      <c r="F7" s="62"/>
      <c r="G7" s="63"/>
      <c r="H7" s="64"/>
    </row>
    <row r="8" spans="1:8" s="1" customFormat="1" x14ac:dyDescent="0.2">
      <c r="A8" s="67" t="s">
        <v>28</v>
      </c>
      <c r="B8" s="53"/>
      <c r="C8" s="54"/>
      <c r="D8" s="55"/>
      <c r="E8" s="15"/>
      <c r="F8" s="54"/>
      <c r="G8" s="56"/>
      <c r="H8" s="57"/>
    </row>
    <row r="9" spans="1:8" ht="24" x14ac:dyDescent="0.2">
      <c r="A9" s="65" t="s">
        <v>29</v>
      </c>
      <c r="B9" s="18" t="s">
        <v>17</v>
      </c>
      <c r="C9" s="54">
        <v>100</v>
      </c>
      <c r="D9" s="55">
        <f>15*3</f>
        <v>45</v>
      </c>
      <c r="E9" s="19">
        <f t="shared" ref="E9:E10" si="0">C9*D9</f>
        <v>4500</v>
      </c>
      <c r="F9" s="54"/>
      <c r="G9" s="63">
        <f t="shared" ref="G9:G10" si="1">E9+F9</f>
        <v>4500</v>
      </c>
      <c r="H9" s="57"/>
    </row>
    <row r="10" spans="1:8" x14ac:dyDescent="0.2">
      <c r="A10" s="65" t="s">
        <v>30</v>
      </c>
      <c r="B10" s="18" t="s">
        <v>17</v>
      </c>
      <c r="C10" s="54">
        <v>85</v>
      </c>
      <c r="D10" s="55">
        <f>15*3</f>
        <v>45</v>
      </c>
      <c r="E10" s="19">
        <f t="shared" si="0"/>
        <v>3825</v>
      </c>
      <c r="F10" s="54"/>
      <c r="G10" s="63">
        <f t="shared" si="1"/>
        <v>3825</v>
      </c>
      <c r="H10" s="57"/>
    </row>
    <row r="11" spans="1:8" x14ac:dyDescent="0.2">
      <c r="A11" s="68" t="s">
        <v>31</v>
      </c>
      <c r="B11" s="53"/>
      <c r="C11" s="54"/>
      <c r="D11" s="55"/>
      <c r="E11" s="15"/>
      <c r="F11" s="54"/>
      <c r="G11" s="63"/>
      <c r="H11" s="57"/>
    </row>
    <row r="12" spans="1:8" x14ac:dyDescent="0.2">
      <c r="A12" s="66" t="s">
        <v>32</v>
      </c>
      <c r="B12" s="53" t="s">
        <v>15</v>
      </c>
      <c r="C12" s="54">
        <v>2000</v>
      </c>
      <c r="D12" s="55">
        <f>4*2</f>
        <v>8</v>
      </c>
      <c r="E12" s="19">
        <f t="shared" ref="E12:E19" si="2">C12*D12</f>
        <v>16000</v>
      </c>
      <c r="F12" s="54"/>
      <c r="G12" s="63">
        <f t="shared" ref="G12:G19" si="3">E12+F12</f>
        <v>16000</v>
      </c>
      <c r="H12" s="57"/>
    </row>
    <row r="13" spans="1:8" ht="24" x14ac:dyDescent="0.2">
      <c r="A13" s="66" t="s">
        <v>33</v>
      </c>
      <c r="B13" s="18" t="s">
        <v>17</v>
      </c>
      <c r="C13" s="54">
        <v>150</v>
      </c>
      <c r="D13" s="55">
        <v>80</v>
      </c>
      <c r="E13" s="19">
        <f t="shared" si="2"/>
        <v>12000</v>
      </c>
      <c r="F13" s="54"/>
      <c r="G13" s="63">
        <f t="shared" si="3"/>
        <v>12000</v>
      </c>
      <c r="H13" s="57"/>
    </row>
    <row r="14" spans="1:8" ht="36" x14ac:dyDescent="0.2">
      <c r="A14" s="66" t="s">
        <v>34</v>
      </c>
      <c r="B14" s="18" t="s">
        <v>17</v>
      </c>
      <c r="C14" s="54">
        <v>500</v>
      </c>
      <c r="D14" s="55">
        <f>80+8</f>
        <v>88</v>
      </c>
      <c r="E14" s="19">
        <f t="shared" si="2"/>
        <v>44000</v>
      </c>
      <c r="F14" s="54"/>
      <c r="G14" s="63">
        <f t="shared" si="3"/>
        <v>44000</v>
      </c>
      <c r="H14" s="57" t="s">
        <v>36</v>
      </c>
    </row>
    <row r="15" spans="1:8" ht="24" x14ac:dyDescent="0.2">
      <c r="A15" s="66" t="s">
        <v>35</v>
      </c>
      <c r="B15" s="18" t="s">
        <v>17</v>
      </c>
      <c r="C15" s="54">
        <v>800</v>
      </c>
      <c r="D15" s="55">
        <v>40</v>
      </c>
      <c r="E15" s="19">
        <f t="shared" si="2"/>
        <v>32000</v>
      </c>
      <c r="F15" s="54"/>
      <c r="G15" s="63">
        <f t="shared" si="3"/>
        <v>32000</v>
      </c>
      <c r="H15" s="57"/>
    </row>
    <row r="16" spans="1:8" x14ac:dyDescent="0.2">
      <c r="A16" s="69" t="s">
        <v>37</v>
      </c>
      <c r="B16" s="18"/>
      <c r="C16" s="35"/>
      <c r="D16" s="36"/>
      <c r="E16" s="19">
        <f t="shared" si="2"/>
        <v>0</v>
      </c>
      <c r="F16" s="35"/>
      <c r="G16" s="63">
        <f t="shared" si="3"/>
        <v>0</v>
      </c>
      <c r="H16" s="52"/>
    </row>
    <row r="17" spans="1:9" x14ac:dyDescent="0.2">
      <c r="A17" s="66" t="s">
        <v>32</v>
      </c>
      <c r="B17" s="18" t="s">
        <v>15</v>
      </c>
      <c r="C17" s="35">
        <v>2000</v>
      </c>
      <c r="D17" s="36">
        <v>1</v>
      </c>
      <c r="E17" s="19">
        <f t="shared" si="2"/>
        <v>2000</v>
      </c>
      <c r="F17" s="35"/>
      <c r="G17" s="63">
        <f t="shared" si="3"/>
        <v>2000</v>
      </c>
      <c r="H17" s="52"/>
    </row>
    <row r="18" spans="1:9" x14ac:dyDescent="0.2">
      <c r="A18" s="66" t="s">
        <v>38</v>
      </c>
      <c r="B18" s="18" t="s">
        <v>17</v>
      </c>
      <c r="C18" s="35">
        <v>150</v>
      </c>
      <c r="D18" s="36">
        <v>33</v>
      </c>
      <c r="E18" s="19">
        <f t="shared" si="2"/>
        <v>4950</v>
      </c>
      <c r="F18" s="35"/>
      <c r="G18" s="63">
        <f t="shared" si="3"/>
        <v>4950</v>
      </c>
      <c r="H18" s="52"/>
    </row>
    <row r="19" spans="1:9" ht="24" x14ac:dyDescent="0.2">
      <c r="A19" s="66" t="s">
        <v>39</v>
      </c>
      <c r="B19" s="18" t="s">
        <v>17</v>
      </c>
      <c r="C19" s="35">
        <v>250</v>
      </c>
      <c r="D19" s="36">
        <v>35</v>
      </c>
      <c r="E19" s="19">
        <f t="shared" si="2"/>
        <v>8750</v>
      </c>
      <c r="F19" s="35"/>
      <c r="G19" s="63">
        <f t="shared" si="3"/>
        <v>8750</v>
      </c>
      <c r="H19" s="52"/>
    </row>
    <row r="20" spans="1:9" x14ac:dyDescent="0.2">
      <c r="A20" s="69" t="s">
        <v>40</v>
      </c>
      <c r="B20" s="18"/>
      <c r="C20" s="19"/>
      <c r="D20" s="20"/>
      <c r="E20" s="19"/>
      <c r="F20" s="15"/>
      <c r="G20" s="63"/>
      <c r="H20" s="52"/>
    </row>
    <row r="21" spans="1:9" x14ac:dyDescent="0.2">
      <c r="A21" s="66" t="s">
        <v>41</v>
      </c>
      <c r="B21" s="18" t="s">
        <v>42</v>
      </c>
      <c r="C21" s="19">
        <v>5</v>
      </c>
      <c r="D21" s="20">
        <v>2000</v>
      </c>
      <c r="E21" s="19">
        <f t="shared" ref="E21:E22" si="4">C21*D21</f>
        <v>10000</v>
      </c>
      <c r="F21" s="15"/>
      <c r="G21" s="63">
        <f t="shared" ref="G21:G23" si="5">E21+F21</f>
        <v>10000</v>
      </c>
      <c r="H21" s="52"/>
    </row>
    <row r="22" spans="1:9" ht="24.75" thickBot="1" x14ac:dyDescent="0.25">
      <c r="A22" s="66" t="s">
        <v>43</v>
      </c>
      <c r="B22" s="18" t="s">
        <v>16</v>
      </c>
      <c r="C22" s="19">
        <v>2000</v>
      </c>
      <c r="D22" s="20">
        <v>2</v>
      </c>
      <c r="E22" s="19">
        <f t="shared" si="4"/>
        <v>4000</v>
      </c>
      <c r="F22" s="15"/>
      <c r="G22" s="63">
        <f t="shared" si="5"/>
        <v>4000</v>
      </c>
      <c r="H22" s="52"/>
    </row>
    <row r="23" spans="1:9" x14ac:dyDescent="0.2">
      <c r="A23" s="94" t="s">
        <v>11</v>
      </c>
      <c r="B23" s="94"/>
      <c r="C23" s="94"/>
      <c r="D23" s="3"/>
      <c r="E23" s="73">
        <f>SUM(E9:E22)</f>
        <v>142025</v>
      </c>
      <c r="F23" s="3"/>
      <c r="G23" s="3">
        <f t="shared" si="5"/>
        <v>142025</v>
      </c>
      <c r="H23" s="3"/>
    </row>
    <row r="31" spans="1:9" ht="21.6" customHeight="1" x14ac:dyDescent="0.2">
      <c r="I31" s="58"/>
    </row>
    <row r="32" spans="1:9" s="58" customFormat="1" x14ac:dyDescent="0.2">
      <c r="A32"/>
      <c r="B32"/>
      <c r="C32"/>
      <c r="D32"/>
      <c r="E32"/>
      <c r="F32"/>
      <c r="G32"/>
      <c r="H32"/>
    </row>
    <row r="33" spans="1:9" s="58" customFormat="1" x14ac:dyDescent="0.2">
      <c r="A33"/>
      <c r="B33"/>
      <c r="C33"/>
      <c r="D33"/>
      <c r="E33"/>
      <c r="F33"/>
      <c r="G33"/>
      <c r="H33"/>
    </row>
    <row r="34" spans="1:9" s="58" customFormat="1" x14ac:dyDescent="0.2">
      <c r="A34"/>
      <c r="B34"/>
      <c r="C34"/>
      <c r="D34"/>
      <c r="E34"/>
      <c r="F34"/>
      <c r="G34"/>
      <c r="H34"/>
    </row>
    <row r="35" spans="1:9" s="58" customFormat="1" x14ac:dyDescent="0.2">
      <c r="A35"/>
      <c r="B35"/>
      <c r="C35"/>
      <c r="D35"/>
      <c r="E35"/>
      <c r="F35"/>
      <c r="G35"/>
      <c r="H35"/>
    </row>
    <row r="36" spans="1:9" s="58" customFormat="1" x14ac:dyDescent="0.2">
      <c r="A36"/>
      <c r="B36"/>
      <c r="C36"/>
      <c r="D36"/>
      <c r="E36"/>
      <c r="F36"/>
      <c r="G36"/>
      <c r="H36"/>
    </row>
    <row r="37" spans="1:9" s="58" customFormat="1" x14ac:dyDescent="0.2">
      <c r="A37"/>
      <c r="B37"/>
      <c r="C37"/>
      <c r="D37"/>
      <c r="E37"/>
      <c r="F37"/>
      <c r="G37"/>
      <c r="H37"/>
    </row>
    <row r="38" spans="1:9" s="58" customFormat="1" x14ac:dyDescent="0.2">
      <c r="A38"/>
      <c r="B38"/>
      <c r="C38"/>
      <c r="D38"/>
      <c r="E38"/>
      <c r="F38"/>
      <c r="G38"/>
      <c r="H38"/>
    </row>
    <row r="39" spans="1:9" s="58" customFormat="1" x14ac:dyDescent="0.2">
      <c r="A39"/>
      <c r="B39"/>
      <c r="C39"/>
      <c r="D39"/>
      <c r="E39"/>
      <c r="F39"/>
      <c r="G39"/>
      <c r="H39"/>
      <c r="I39"/>
    </row>
    <row r="50" spans="1:9" x14ac:dyDescent="0.2">
      <c r="I50" s="1"/>
    </row>
    <row r="51" spans="1:9" s="1" customFormat="1" x14ac:dyDescent="0.2">
      <c r="A51"/>
      <c r="B51"/>
      <c r="C51"/>
      <c r="D51"/>
      <c r="E51"/>
      <c r="F51"/>
      <c r="G51"/>
      <c r="H51"/>
      <c r="I51"/>
    </row>
  </sheetData>
  <mergeCells count="10">
    <mergeCell ref="A23:C23"/>
    <mergeCell ref="B1:H1"/>
    <mergeCell ref="B2:H2"/>
    <mergeCell ref="A4:H4"/>
    <mergeCell ref="A5:A6"/>
    <mergeCell ref="B5:B6"/>
    <mergeCell ref="C5:C6"/>
    <mergeCell ref="D5:D6"/>
    <mergeCell ref="E5:G5"/>
    <mergeCell ref="H5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бюджет</vt:lpstr>
      <vt:lpstr>деталізація витрат</vt:lpstr>
      <vt:lpstr>бюджет!Print_Titles</vt:lpstr>
    </vt:vector>
  </TitlesOfParts>
  <Company>IOM, Kiev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Rakhmatullova</dc:creator>
  <cp:lastModifiedBy>SAKHANDA Svetlana</cp:lastModifiedBy>
  <cp:lastPrinted>2017-09-29T13:15:05Z</cp:lastPrinted>
  <dcterms:created xsi:type="dcterms:W3CDTF">2006-03-03T10:29:14Z</dcterms:created>
  <dcterms:modified xsi:type="dcterms:W3CDTF">2019-07-02T07:30:19Z</dcterms:modified>
</cp:coreProperties>
</file>